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54" documentId="8_{BEC2FA55-6A87-48C3-8035-C136C63FD2C7}" xr6:coauthVersionLast="47" xr6:coauthVersionMax="47" xr10:uidLastSave="{CC2F8DB6-393A-4C2C-9565-DBF5BFAE7B66}"/>
  <bookViews>
    <workbookView xWindow="-120" yWindow="-120" windowWidth="29040" windowHeight="17520" tabRatio="859" xr2:uid="{00000000-000D-0000-FFFF-FFFF00000000}"/>
  </bookViews>
  <sheets>
    <sheet name="Gesamtkalkulation" sheetId="16" r:id="rId1"/>
    <sheet name="MehrMinderleistung" sheetId="43" r:id="rId2"/>
    <sheet name="Bonussystem" sheetId="69" r:id="rId3"/>
    <sheet name="Einmalzahlung" sheetId="68" r:id="rId4"/>
    <sheet name="Fahrzeugfinanzierung AT " sheetId="67" r:id="rId5"/>
    <sheet name="Hochrechnung" sheetId="44" r:id="rId6"/>
    <sheet name="Stationskosten" sheetId="70" r:id="rId7"/>
    <sheet name="Trassenkosten" sheetId="71" r:id="rId8"/>
  </sheets>
  <definedNames>
    <definedName name="_xlnm._FilterDatabase" localSheetId="3" hidden="1">Einmalzahlung!$E$5:$E$7</definedName>
    <definedName name="_xlnm.Print_Area" localSheetId="3">Einmalzahlung!$A$1:$E$11</definedName>
    <definedName name="_xlnm.Print_Area" localSheetId="0">Gesamtkalkulation!$A$1:$J$69</definedName>
    <definedName name="_xlnm.Print_Area" localSheetId="5">Hochrechnung!$A$1:$Z$78</definedName>
    <definedName name="_xlnm.Print_Area" localSheetId="1">MehrMinderleistung!$A$1:$N$22</definedName>
    <definedName name="_xlnm.Print_Area" localSheetId="6">Stationskosten!$A$1:$O$173</definedName>
    <definedName name="_xlnm.Print_Titles" localSheetId="0">Gesamtkalkulation!$7:$7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44" l="1"/>
  <c r="F48" i="44"/>
  <c r="F27" i="44"/>
  <c r="L18" i="43"/>
  <c r="N15" i="43"/>
  <c r="L15" i="43"/>
  <c r="N14" i="43"/>
  <c r="N13" i="43"/>
  <c r="N12" i="43"/>
  <c r="N11" i="43"/>
  <c r="L11" i="43"/>
  <c r="N6" i="43"/>
  <c r="N18" i="43" s="1"/>
  <c r="L6" i="43"/>
  <c r="J15" i="43"/>
  <c r="H15" i="43"/>
  <c r="J14" i="43"/>
  <c r="J13" i="43"/>
  <c r="J12" i="43"/>
  <c r="J11" i="43" s="1"/>
  <c r="H11" i="43"/>
  <c r="J6" i="43"/>
  <c r="H6" i="43"/>
  <c r="H18" i="43" s="1"/>
  <c r="H53" i="16"/>
  <c r="F53" i="16"/>
  <c r="D53" i="16"/>
  <c r="H52" i="16"/>
  <c r="F52" i="16"/>
  <c r="D52" i="16"/>
  <c r="P82" i="71"/>
  <c r="O82" i="71"/>
  <c r="L80" i="71"/>
  <c r="N80" i="71" s="1"/>
  <c r="N82" i="71" s="1"/>
  <c r="L79" i="71"/>
  <c r="M79" i="71" s="1"/>
  <c r="M78" i="71"/>
  <c r="L78" i="71"/>
  <c r="L77" i="71"/>
  <c r="M77" i="71" s="1"/>
  <c r="M82" i="71" s="1"/>
  <c r="P71" i="71"/>
  <c r="P84" i="71" s="1"/>
  <c r="L69" i="71"/>
  <c r="N69" i="71" s="1"/>
  <c r="L68" i="71"/>
  <c r="N68" i="71" s="1"/>
  <c r="L67" i="71"/>
  <c r="N67" i="71" s="1"/>
  <c r="L66" i="71"/>
  <c r="M66" i="71" s="1"/>
  <c r="L65" i="71"/>
  <c r="M65" i="71" s="1"/>
  <c r="L64" i="71"/>
  <c r="M64" i="71" s="1"/>
  <c r="M71" i="71" s="1"/>
  <c r="M84" i="71" s="1"/>
  <c r="L63" i="71"/>
  <c r="O63" i="71" s="1"/>
  <c r="L62" i="71"/>
  <c r="O62" i="71" s="1"/>
  <c r="O71" i="71" s="1"/>
  <c r="O84" i="71" s="1"/>
  <c r="P51" i="71"/>
  <c r="P53" i="71" s="1"/>
  <c r="O51" i="71"/>
  <c r="L49" i="71"/>
  <c r="D49" i="71"/>
  <c r="N49" i="71" s="1"/>
  <c r="N51" i="71" s="1"/>
  <c r="L48" i="71"/>
  <c r="D48" i="71"/>
  <c r="M48" i="71" s="1"/>
  <c r="L47" i="71"/>
  <c r="D47" i="71"/>
  <c r="M47" i="71" s="1"/>
  <c r="L46" i="71"/>
  <c r="M46" i="71" s="1"/>
  <c r="M51" i="71" s="1"/>
  <c r="P40" i="71"/>
  <c r="L38" i="71"/>
  <c r="N38" i="71" s="1"/>
  <c r="L37" i="71"/>
  <c r="N37" i="71" s="1"/>
  <c r="L36" i="71"/>
  <c r="N36" i="71" s="1"/>
  <c r="N40" i="71" s="1"/>
  <c r="L35" i="71"/>
  <c r="M35" i="71" s="1"/>
  <c r="L34" i="71"/>
  <c r="M34" i="71" s="1"/>
  <c r="L33" i="71"/>
  <c r="M33" i="71" s="1"/>
  <c r="L32" i="71"/>
  <c r="O32" i="71" s="1"/>
  <c r="L31" i="71"/>
  <c r="O31" i="71" s="1"/>
  <c r="O40" i="71" s="1"/>
  <c r="L30" i="71"/>
  <c r="L29" i="71"/>
  <c r="M29" i="71" s="1"/>
  <c r="L28" i="71"/>
  <c r="M28" i="71" s="1"/>
  <c r="P17" i="71"/>
  <c r="P19" i="71" s="1"/>
  <c r="O17" i="71"/>
  <c r="O19" i="71" s="1"/>
  <c r="L15" i="71"/>
  <c r="D15" i="71"/>
  <c r="N15" i="71" s="1"/>
  <c r="N17" i="71" s="1"/>
  <c r="N19" i="71" s="1"/>
  <c r="L14" i="71"/>
  <c r="D14" i="71"/>
  <c r="M14" i="71" s="1"/>
  <c r="L13" i="71"/>
  <c r="D13" i="71"/>
  <c r="M13" i="71" s="1"/>
  <c r="L12" i="71"/>
  <c r="M12" i="71" s="1"/>
  <c r="M17" i="71" s="1"/>
  <c r="M19" i="71" s="1"/>
  <c r="O170" i="70"/>
  <c r="N170" i="70"/>
  <c r="K168" i="70"/>
  <c r="M168" i="70" s="1"/>
  <c r="K167" i="70"/>
  <c r="M167" i="70" s="1"/>
  <c r="K166" i="70"/>
  <c r="M166" i="70" s="1"/>
  <c r="K165" i="70"/>
  <c r="M165" i="70" s="1"/>
  <c r="K164" i="70"/>
  <c r="M164" i="70" s="1"/>
  <c r="K163" i="70"/>
  <c r="M163" i="70" s="1"/>
  <c r="M170" i="70" s="1"/>
  <c r="K162" i="70"/>
  <c r="L162" i="70" s="1"/>
  <c r="K161" i="70"/>
  <c r="L161" i="70" s="1"/>
  <c r="K160" i="70"/>
  <c r="L160" i="70" s="1"/>
  <c r="K159" i="70"/>
  <c r="L159" i="70" s="1"/>
  <c r="K158" i="70"/>
  <c r="L158" i="70" s="1"/>
  <c r="K157" i="70"/>
  <c r="L157" i="70" s="1"/>
  <c r="K156" i="70"/>
  <c r="L156" i="70" s="1"/>
  <c r="K155" i="70"/>
  <c r="L155" i="70" s="1"/>
  <c r="K154" i="70"/>
  <c r="L154" i="70" s="1"/>
  <c r="K153" i="70"/>
  <c r="L153" i="70" s="1"/>
  <c r="K152" i="70"/>
  <c r="L152" i="70" s="1"/>
  <c r="K151" i="70"/>
  <c r="L151" i="70" s="1"/>
  <c r="K150" i="70"/>
  <c r="L150" i="70" s="1"/>
  <c r="K149" i="70"/>
  <c r="L149" i="70" s="1"/>
  <c r="K148" i="70"/>
  <c r="L148" i="70" s="1"/>
  <c r="L170" i="70" s="1"/>
  <c r="O142" i="70"/>
  <c r="O172" i="70" s="1"/>
  <c r="K140" i="70"/>
  <c r="M140" i="70" s="1"/>
  <c r="K139" i="70"/>
  <c r="M139" i="70" s="1"/>
  <c r="K138" i="70"/>
  <c r="M138" i="70" s="1"/>
  <c r="K137" i="70"/>
  <c r="M137" i="70" s="1"/>
  <c r="K136" i="70"/>
  <c r="M136" i="70" s="1"/>
  <c r="K135" i="70"/>
  <c r="M135" i="70" s="1"/>
  <c r="K134" i="70"/>
  <c r="M134" i="70" s="1"/>
  <c r="K133" i="70"/>
  <c r="M133" i="70" s="1"/>
  <c r="K132" i="70"/>
  <c r="M132" i="70" s="1"/>
  <c r="K131" i="70"/>
  <c r="M131" i="70" s="1"/>
  <c r="K130" i="70"/>
  <c r="M130" i="70" s="1"/>
  <c r="K129" i="70"/>
  <c r="M129" i="70" s="1"/>
  <c r="K128" i="70"/>
  <c r="M128" i="70" s="1"/>
  <c r="K127" i="70"/>
  <c r="M127" i="70" s="1"/>
  <c r="K126" i="70"/>
  <c r="M126" i="70" s="1"/>
  <c r="K125" i="70"/>
  <c r="L125" i="70" s="1"/>
  <c r="K124" i="70"/>
  <c r="L124" i="70" s="1"/>
  <c r="K123" i="70"/>
  <c r="L123" i="70" s="1"/>
  <c r="K122" i="70"/>
  <c r="L122" i="70" s="1"/>
  <c r="K121" i="70"/>
  <c r="L121" i="70" s="1"/>
  <c r="K120" i="70"/>
  <c r="L120" i="70" s="1"/>
  <c r="L142" i="70" s="1"/>
  <c r="K119" i="70"/>
  <c r="N119" i="70" s="1"/>
  <c r="K118" i="70"/>
  <c r="N118" i="70" s="1"/>
  <c r="K117" i="70"/>
  <c r="N117" i="70" s="1"/>
  <c r="N142" i="70" s="1"/>
  <c r="N172" i="70" s="1"/>
  <c r="O106" i="70"/>
  <c r="O108" i="70" s="1"/>
  <c r="N106" i="70"/>
  <c r="K104" i="70"/>
  <c r="M104" i="70" s="1"/>
  <c r="K103" i="70"/>
  <c r="M103" i="70" s="1"/>
  <c r="K102" i="70"/>
  <c r="M102" i="70" s="1"/>
  <c r="K101" i="70"/>
  <c r="M101" i="70" s="1"/>
  <c r="K100" i="70"/>
  <c r="M100" i="70" s="1"/>
  <c r="K99" i="70"/>
  <c r="M99" i="70" s="1"/>
  <c r="M106" i="70" s="1"/>
  <c r="K98" i="70"/>
  <c r="L98" i="70" s="1"/>
  <c r="K97" i="70"/>
  <c r="L97" i="70" s="1"/>
  <c r="K96" i="70"/>
  <c r="L96" i="70" s="1"/>
  <c r="K95" i="70"/>
  <c r="L95" i="70" s="1"/>
  <c r="K94" i="70"/>
  <c r="L94" i="70" s="1"/>
  <c r="K93" i="70"/>
  <c r="L93" i="70" s="1"/>
  <c r="K92" i="70"/>
  <c r="L92" i="70" s="1"/>
  <c r="K91" i="70"/>
  <c r="L91" i="70" s="1"/>
  <c r="K90" i="70"/>
  <c r="L90" i="70" s="1"/>
  <c r="K89" i="70"/>
  <c r="L89" i="70" s="1"/>
  <c r="K88" i="70"/>
  <c r="L88" i="70" s="1"/>
  <c r="K87" i="70"/>
  <c r="L87" i="70" s="1"/>
  <c r="K86" i="70"/>
  <c r="L86" i="70" s="1"/>
  <c r="K85" i="70"/>
  <c r="L85" i="70" s="1"/>
  <c r="K84" i="70"/>
  <c r="L84" i="70" s="1"/>
  <c r="L106" i="70" s="1"/>
  <c r="O78" i="70"/>
  <c r="K76" i="70"/>
  <c r="M76" i="70" s="1"/>
  <c r="K75" i="70"/>
  <c r="M75" i="70" s="1"/>
  <c r="K74" i="70"/>
  <c r="M74" i="70" s="1"/>
  <c r="K73" i="70"/>
  <c r="M73" i="70" s="1"/>
  <c r="K72" i="70"/>
  <c r="M72" i="70" s="1"/>
  <c r="K71" i="70"/>
  <c r="M71" i="70" s="1"/>
  <c r="K70" i="70"/>
  <c r="M70" i="70" s="1"/>
  <c r="K69" i="70"/>
  <c r="M69" i="70" s="1"/>
  <c r="K68" i="70"/>
  <c r="M68" i="70" s="1"/>
  <c r="K67" i="70"/>
  <c r="M67" i="70" s="1"/>
  <c r="K66" i="70"/>
  <c r="M66" i="70" s="1"/>
  <c r="K65" i="70"/>
  <c r="M65" i="70" s="1"/>
  <c r="K64" i="70"/>
  <c r="M64" i="70" s="1"/>
  <c r="K63" i="70"/>
  <c r="M63" i="70" s="1"/>
  <c r="K62" i="70"/>
  <c r="M62" i="70" s="1"/>
  <c r="K61" i="70"/>
  <c r="M61" i="70" s="1"/>
  <c r="K60" i="70"/>
  <c r="M60" i="70" s="1"/>
  <c r="K59" i="70"/>
  <c r="M59" i="70" s="1"/>
  <c r="M78" i="70" s="1"/>
  <c r="K58" i="70"/>
  <c r="L58" i="70" s="1"/>
  <c r="K57" i="70"/>
  <c r="L57" i="70" s="1"/>
  <c r="K56" i="70"/>
  <c r="L56" i="70" s="1"/>
  <c r="K55" i="70"/>
  <c r="L55" i="70" s="1"/>
  <c r="K54" i="70"/>
  <c r="L54" i="70" s="1"/>
  <c r="K53" i="70"/>
  <c r="L53" i="70" s="1"/>
  <c r="K52" i="70"/>
  <c r="N52" i="70" s="1"/>
  <c r="K51" i="70"/>
  <c r="N51" i="70" s="1"/>
  <c r="K50" i="70"/>
  <c r="N50" i="70" s="1"/>
  <c r="N78" i="70" s="1"/>
  <c r="K49" i="70"/>
  <c r="L49" i="70" s="1"/>
  <c r="K48" i="70"/>
  <c r="L48" i="70" s="1"/>
  <c r="K47" i="70"/>
  <c r="L47" i="70" s="1"/>
  <c r="K46" i="70"/>
  <c r="L46" i="70" s="1"/>
  <c r="K45" i="70"/>
  <c r="L45" i="70" s="1"/>
  <c r="L78" i="70" s="1"/>
  <c r="O34" i="70"/>
  <c r="O36" i="70" s="1"/>
  <c r="N34" i="70"/>
  <c r="N36" i="70" s="1"/>
  <c r="K32" i="70"/>
  <c r="M32" i="70" s="1"/>
  <c r="K31" i="70"/>
  <c r="M31" i="70" s="1"/>
  <c r="K30" i="70"/>
  <c r="M30" i="70" s="1"/>
  <c r="K29" i="70"/>
  <c r="M29" i="70" s="1"/>
  <c r="K28" i="70"/>
  <c r="M28" i="70" s="1"/>
  <c r="K27" i="70"/>
  <c r="M27" i="70" s="1"/>
  <c r="K26" i="70"/>
  <c r="L26" i="70" s="1"/>
  <c r="K25" i="70"/>
  <c r="L25" i="70" s="1"/>
  <c r="K24" i="70"/>
  <c r="L24" i="70" s="1"/>
  <c r="K23" i="70"/>
  <c r="L23" i="70" s="1"/>
  <c r="K22" i="70"/>
  <c r="L22" i="70" s="1"/>
  <c r="K21" i="70"/>
  <c r="L21" i="70" s="1"/>
  <c r="K20" i="70"/>
  <c r="L20" i="70" s="1"/>
  <c r="K19" i="70"/>
  <c r="L19" i="70" s="1"/>
  <c r="K18" i="70"/>
  <c r="L18" i="70" s="1"/>
  <c r="K17" i="70"/>
  <c r="L17" i="70" s="1"/>
  <c r="K16" i="70"/>
  <c r="L16" i="70" s="1"/>
  <c r="K15" i="70"/>
  <c r="L15" i="70" s="1"/>
  <c r="K14" i="70"/>
  <c r="L14" i="70" s="1"/>
  <c r="K13" i="70"/>
  <c r="L13" i="70" s="1"/>
  <c r="K12" i="70"/>
  <c r="L12" i="70" s="1"/>
  <c r="L34" i="70" s="1"/>
  <c r="L36" i="70" s="1"/>
  <c r="F10" i="69"/>
  <c r="F9" i="69"/>
  <c r="F8" i="69"/>
  <c r="F6" i="69"/>
  <c r="F11" i="69" s="1"/>
  <c r="D77" i="44"/>
  <c r="E77" i="44" s="1"/>
  <c r="F77" i="44" s="1"/>
  <c r="G77" i="44" s="1"/>
  <c r="H77" i="44" s="1"/>
  <c r="I77" i="44" s="1"/>
  <c r="J77" i="44" s="1"/>
  <c r="K77" i="44" s="1"/>
  <c r="L77" i="44" s="1"/>
  <c r="M77" i="44" s="1"/>
  <c r="N77" i="44" s="1"/>
  <c r="O77" i="44" s="1"/>
  <c r="P77" i="44" s="1"/>
  <c r="Q77" i="44" s="1"/>
  <c r="R77" i="44" s="1"/>
  <c r="S77" i="44" s="1"/>
  <c r="E9" i="68" s="1"/>
  <c r="F15" i="43"/>
  <c r="D15" i="43"/>
  <c r="D72" i="44"/>
  <c r="D71" i="44"/>
  <c r="E71" i="44" s="1"/>
  <c r="F71" i="44" s="1"/>
  <c r="G71" i="44" s="1"/>
  <c r="H71" i="44" s="1"/>
  <c r="I71" i="44" s="1"/>
  <c r="J71" i="44" s="1"/>
  <c r="K71" i="44" s="1"/>
  <c r="L71" i="44" s="1"/>
  <c r="M71" i="44" s="1"/>
  <c r="N71" i="44" s="1"/>
  <c r="O71" i="44" s="1"/>
  <c r="P71" i="44" s="1"/>
  <c r="Q71" i="44" s="1"/>
  <c r="R71" i="44" s="1"/>
  <c r="S71" i="44" s="1"/>
  <c r="T71" i="44" s="1"/>
  <c r="U71" i="44" s="1"/>
  <c r="V71" i="44" s="1"/>
  <c r="W71" i="44" s="1"/>
  <c r="X71" i="44" s="1"/>
  <c r="Y71" i="44" s="1"/>
  <c r="Z71" i="44" s="1"/>
  <c r="D50" i="44"/>
  <c r="D49" i="44"/>
  <c r="E49" i="44" s="1"/>
  <c r="F49" i="44" s="1"/>
  <c r="G49" i="44" s="1"/>
  <c r="H49" i="44" s="1"/>
  <c r="I49" i="44" s="1"/>
  <c r="J49" i="44" s="1"/>
  <c r="K49" i="44" s="1"/>
  <c r="L49" i="44" s="1"/>
  <c r="M49" i="44" s="1"/>
  <c r="N49" i="44" s="1"/>
  <c r="O49" i="44" s="1"/>
  <c r="P49" i="44" s="1"/>
  <c r="Q49" i="44" s="1"/>
  <c r="R49" i="44" s="1"/>
  <c r="S49" i="44" s="1"/>
  <c r="D29" i="44"/>
  <c r="D28" i="44"/>
  <c r="E28" i="44" s="1"/>
  <c r="F28" i="44" s="1"/>
  <c r="G28" i="44" s="1"/>
  <c r="H28" i="44" s="1"/>
  <c r="I28" i="44" s="1"/>
  <c r="J28" i="44" s="1"/>
  <c r="K28" i="44" s="1"/>
  <c r="L28" i="44" s="1"/>
  <c r="M28" i="44" s="1"/>
  <c r="H34" i="16"/>
  <c r="F34" i="16"/>
  <c r="D34" i="16"/>
  <c r="D76" i="44"/>
  <c r="E76" i="44" s="1"/>
  <c r="F76" i="44" s="1"/>
  <c r="G76" i="44" s="1"/>
  <c r="H76" i="44" s="1"/>
  <c r="I76" i="44" s="1"/>
  <c r="J76" i="44" s="1"/>
  <c r="K76" i="44" s="1"/>
  <c r="L76" i="44" s="1"/>
  <c r="M76" i="44" s="1"/>
  <c r="N76" i="44" s="1"/>
  <c r="O76" i="44" s="1"/>
  <c r="P76" i="44" s="1"/>
  <c r="Q76" i="44" s="1"/>
  <c r="R76" i="44" s="1"/>
  <c r="S76" i="44" s="1"/>
  <c r="T76" i="44" s="1"/>
  <c r="U76" i="44" s="1"/>
  <c r="V76" i="44" s="1"/>
  <c r="W76" i="44" s="1"/>
  <c r="X76" i="44" s="1"/>
  <c r="Y76" i="44" s="1"/>
  <c r="Z76" i="44" s="1"/>
  <c r="D75" i="44"/>
  <c r="E75" i="44" s="1"/>
  <c r="F75" i="44" s="1"/>
  <c r="G75" i="44" s="1"/>
  <c r="H75" i="44" s="1"/>
  <c r="I75" i="44" s="1"/>
  <c r="J75" i="44" s="1"/>
  <c r="K75" i="44" s="1"/>
  <c r="L75" i="44" s="1"/>
  <c r="M75" i="44" s="1"/>
  <c r="N75" i="44" s="1"/>
  <c r="O75" i="44" s="1"/>
  <c r="P75" i="44" s="1"/>
  <c r="Q75" i="44" s="1"/>
  <c r="R75" i="44" s="1"/>
  <c r="S75" i="44" s="1"/>
  <c r="T75" i="44" s="1"/>
  <c r="D54" i="44"/>
  <c r="E54" i="44" s="1"/>
  <c r="F54" i="44" s="1"/>
  <c r="G54" i="44" s="1"/>
  <c r="H54" i="44" s="1"/>
  <c r="I54" i="44" s="1"/>
  <c r="J54" i="44" s="1"/>
  <c r="K54" i="44" s="1"/>
  <c r="L54" i="44" s="1"/>
  <c r="M54" i="44" s="1"/>
  <c r="N54" i="44" s="1"/>
  <c r="O54" i="44" s="1"/>
  <c r="P54" i="44" s="1"/>
  <c r="Q54" i="44" s="1"/>
  <c r="R54" i="44" s="1"/>
  <c r="S54" i="44" s="1"/>
  <c r="D53" i="44"/>
  <c r="E53" i="44" s="1"/>
  <c r="F53" i="44" s="1"/>
  <c r="G53" i="44" s="1"/>
  <c r="H53" i="44" s="1"/>
  <c r="I53" i="44" s="1"/>
  <c r="J53" i="44" s="1"/>
  <c r="K53" i="44" s="1"/>
  <c r="L53" i="44" s="1"/>
  <c r="M53" i="44" s="1"/>
  <c r="D33" i="44"/>
  <c r="E33" i="44" s="1"/>
  <c r="F33" i="44" s="1"/>
  <c r="G33" i="44" s="1"/>
  <c r="H33" i="44" s="1"/>
  <c r="I33" i="44" s="1"/>
  <c r="J33" i="44" s="1"/>
  <c r="K33" i="44" s="1"/>
  <c r="L33" i="44" s="1"/>
  <c r="D32" i="44"/>
  <c r="E32" i="44" s="1"/>
  <c r="F32" i="44" s="1"/>
  <c r="G32" i="44" s="1"/>
  <c r="H32" i="44" s="1"/>
  <c r="I32" i="44" s="1"/>
  <c r="J32" i="44" s="1"/>
  <c r="K32" i="44" s="1"/>
  <c r="L32" i="44" s="1"/>
  <c r="M32" i="44" s="1"/>
  <c r="H47" i="16"/>
  <c r="F47" i="16"/>
  <c r="D47" i="16"/>
  <c r="D25" i="67"/>
  <c r="E25" i="67" s="1"/>
  <c r="D24" i="67"/>
  <c r="E24" i="67" s="1"/>
  <c r="F14" i="43"/>
  <c r="F13" i="43"/>
  <c r="F12" i="43"/>
  <c r="F11" i="43" s="1"/>
  <c r="F6" i="43"/>
  <c r="J18" i="43" l="1"/>
  <c r="N71" i="71"/>
  <c r="N84" i="71" s="1"/>
  <c r="N53" i="71"/>
  <c r="M142" i="70"/>
  <c r="M172" i="70" s="1"/>
  <c r="L172" i="70"/>
  <c r="N108" i="70"/>
  <c r="M108" i="70"/>
  <c r="L108" i="70"/>
  <c r="O53" i="71"/>
  <c r="M40" i="71"/>
  <c r="M53" i="71" s="1"/>
  <c r="M34" i="70"/>
  <c r="M36" i="70" s="1"/>
  <c r="U75" i="44"/>
  <c r="V75" i="44" s="1"/>
  <c r="W75" i="44" s="1"/>
  <c r="X75" i="44" s="1"/>
  <c r="Y75" i="44" s="1"/>
  <c r="Z75" i="44" s="1"/>
  <c r="AA75" i="44"/>
  <c r="N53" i="44"/>
  <c r="E34" i="67"/>
  <c r="B62" i="67" s="1"/>
  <c r="C62" i="67" s="1"/>
  <c r="D62" i="67" s="1"/>
  <c r="E39" i="67"/>
  <c r="B64" i="67" s="1"/>
  <c r="C64" i="67" s="1"/>
  <c r="D64" i="67" s="1"/>
  <c r="E64" i="67" s="1"/>
  <c r="F64" i="67" s="1"/>
  <c r="G64" i="67" s="1"/>
  <c r="H64" i="67" s="1"/>
  <c r="I64" i="67" s="1"/>
  <c r="E36" i="67"/>
  <c r="B63" i="67" s="1"/>
  <c r="C63" i="67" s="1"/>
  <c r="D63" i="67" s="1"/>
  <c r="E63" i="67" s="1"/>
  <c r="F63" i="67" s="1"/>
  <c r="E35" i="67"/>
  <c r="B54" i="67" s="1"/>
  <c r="C54" i="67" s="1"/>
  <c r="D54" i="67" s="1"/>
  <c r="E54" i="67" s="1"/>
  <c r="E37" i="67"/>
  <c r="B55" i="67" s="1"/>
  <c r="C55" i="67" s="1"/>
  <c r="D55" i="67" s="1"/>
  <c r="E55" i="67" s="1"/>
  <c r="F55" i="67" s="1"/>
  <c r="G55" i="67" s="1"/>
  <c r="E26" i="67"/>
  <c r="E32" i="67" s="1"/>
  <c r="E33" i="67"/>
  <c r="B53" i="67" s="1"/>
  <c r="C53" i="67" s="1"/>
  <c r="D53" i="67" s="1"/>
  <c r="F18" i="43"/>
  <c r="T49" i="44" l="1"/>
  <c r="O53" i="44"/>
  <c r="E62" i="67"/>
  <c r="I62" i="67"/>
  <c r="G63" i="67"/>
  <c r="I63" i="67"/>
  <c r="F54" i="67"/>
  <c r="I54" i="67"/>
  <c r="H55" i="67"/>
  <c r="I55" i="67"/>
  <c r="E53" i="67"/>
  <c r="I53" i="67"/>
  <c r="P53" i="44" l="1"/>
  <c r="Q53" i="44" s="1"/>
  <c r="R53" i="44" s="1"/>
  <c r="S53" i="44" s="1"/>
  <c r="T53" i="44"/>
  <c r="AA71" i="44"/>
  <c r="I65" i="67"/>
  <c r="E40" i="67" s="1"/>
  <c r="B70" i="67" s="1"/>
  <c r="B76" i="67" s="1"/>
  <c r="I56" i="67"/>
  <c r="E38" i="67" s="1"/>
  <c r="B85" i="67" l="1"/>
  <c r="C76" i="67"/>
  <c r="B84" i="67"/>
  <c r="B69" i="67"/>
  <c r="B75" i="67" s="1"/>
  <c r="C75" i="67" s="1"/>
  <c r="D9" i="67" s="1"/>
  <c r="D25" i="16" s="1"/>
  <c r="D10" i="67" l="1"/>
  <c r="D11" i="67" s="1"/>
  <c r="H25" i="16" s="1"/>
  <c r="F25" i="16" l="1"/>
  <c r="D6" i="43" l="1"/>
  <c r="D63" i="44"/>
  <c r="E63" i="44" s="1"/>
  <c r="F63" i="44" s="1"/>
  <c r="G63" i="44" s="1"/>
  <c r="H63" i="44" s="1"/>
  <c r="I63" i="44" s="1"/>
  <c r="J63" i="44" s="1"/>
  <c r="K63" i="44" s="1"/>
  <c r="L63" i="44" s="1"/>
  <c r="M63" i="44" s="1"/>
  <c r="N63" i="44" s="1"/>
  <c r="O63" i="44" s="1"/>
  <c r="P63" i="44" s="1"/>
  <c r="Q63" i="44" s="1"/>
  <c r="R63" i="44" s="1"/>
  <c r="S63" i="44" s="1"/>
  <c r="T63" i="44" s="1"/>
  <c r="D41" i="44"/>
  <c r="E41" i="44" s="1"/>
  <c r="F41" i="44" s="1"/>
  <c r="G41" i="44" s="1"/>
  <c r="H41" i="44" s="1"/>
  <c r="I41" i="44" s="1"/>
  <c r="J41" i="44" s="1"/>
  <c r="K41" i="44" s="1"/>
  <c r="L41" i="44" s="1"/>
  <c r="D20" i="44"/>
  <c r="E20" i="44" s="1"/>
  <c r="F20" i="44" s="1"/>
  <c r="G20" i="44" s="1"/>
  <c r="H20" i="44" s="1"/>
  <c r="I20" i="44" s="1"/>
  <c r="J20" i="44" s="1"/>
  <c r="K20" i="44" s="1"/>
  <c r="L20" i="44" s="1"/>
  <c r="M20" i="44" s="1"/>
  <c r="H17" i="16"/>
  <c r="F17" i="16"/>
  <c r="D17" i="16"/>
  <c r="U63" i="44" l="1"/>
  <c r="M41" i="44"/>
  <c r="V63" i="44" l="1"/>
  <c r="W63" i="44" s="1"/>
  <c r="X63" i="44" s="1"/>
  <c r="Y63" i="44" s="1"/>
  <c r="Z63" i="44" s="1"/>
  <c r="AA63" i="44" s="1"/>
  <c r="N41" i="44"/>
  <c r="O41" i="44" s="1"/>
  <c r="P41" i="44" s="1"/>
  <c r="Q41" i="44" s="1"/>
  <c r="D69" i="44"/>
  <c r="D68" i="44"/>
  <c r="E68" i="44" s="1"/>
  <c r="D62" i="44"/>
  <c r="E62" i="44" s="1"/>
  <c r="D64" i="44"/>
  <c r="E64" i="44" s="1"/>
  <c r="D61" i="44"/>
  <c r="D42" i="44"/>
  <c r="E42" i="44" s="1"/>
  <c r="D40" i="44"/>
  <c r="E40" i="44" s="1"/>
  <c r="D39" i="44"/>
  <c r="D47" i="44"/>
  <c r="D46" i="44"/>
  <c r="E46" i="44" s="1"/>
  <c r="D21" i="44"/>
  <c r="E21" i="44" s="1"/>
  <c r="D19" i="44"/>
  <c r="E19" i="44" s="1"/>
  <c r="D18" i="44"/>
  <c r="D26" i="44"/>
  <c r="D25" i="44"/>
  <c r="E25" i="44" s="1"/>
  <c r="H29" i="16"/>
  <c r="F29" i="16"/>
  <c r="D29" i="16"/>
  <c r="R41" i="44" l="1"/>
  <c r="F68" i="44"/>
  <c r="G68" i="44" s="1"/>
  <c r="H68" i="44" s="1"/>
  <c r="I68" i="44" s="1"/>
  <c r="J68" i="44" s="1"/>
  <c r="K68" i="44" s="1"/>
  <c r="L68" i="44" s="1"/>
  <c r="M68" i="44" s="1"/>
  <c r="N68" i="44" s="1"/>
  <c r="O68" i="44" s="1"/>
  <c r="P68" i="44" s="1"/>
  <c r="Q68" i="44" s="1"/>
  <c r="R68" i="44" s="1"/>
  <c r="S68" i="44" s="1"/>
  <c r="T68" i="44" s="1"/>
  <c r="F64" i="44"/>
  <c r="G64" i="44" s="1"/>
  <c r="H64" i="44" s="1"/>
  <c r="I64" i="44" s="1"/>
  <c r="J64" i="44" s="1"/>
  <c r="K64" i="44" s="1"/>
  <c r="L64" i="44" s="1"/>
  <c r="M64" i="44" s="1"/>
  <c r="N64" i="44" s="1"/>
  <c r="O64" i="44" s="1"/>
  <c r="P64" i="44" s="1"/>
  <c r="Q64" i="44" s="1"/>
  <c r="R64" i="44" s="1"/>
  <c r="S64" i="44" s="1"/>
  <c r="T64" i="44" s="1"/>
  <c r="F62" i="44"/>
  <c r="G62" i="44" s="1"/>
  <c r="H62" i="44" s="1"/>
  <c r="I62" i="44" s="1"/>
  <c r="J62" i="44" s="1"/>
  <c r="K62" i="44" s="1"/>
  <c r="L62" i="44" s="1"/>
  <c r="M62" i="44" s="1"/>
  <c r="N62" i="44" s="1"/>
  <c r="O62" i="44" s="1"/>
  <c r="P62" i="44" s="1"/>
  <c r="Q62" i="44" s="1"/>
  <c r="R62" i="44" s="1"/>
  <c r="S62" i="44" s="1"/>
  <c r="T62" i="44" s="1"/>
  <c r="F42" i="44"/>
  <c r="G42" i="44" s="1"/>
  <c r="H42" i="44" s="1"/>
  <c r="I42" i="44" s="1"/>
  <c r="J42" i="44" s="1"/>
  <c r="K42" i="44" s="1"/>
  <c r="L42" i="44" s="1"/>
  <c r="M42" i="44" s="1"/>
  <c r="F46" i="44"/>
  <c r="G46" i="44" s="1"/>
  <c r="H46" i="44" s="1"/>
  <c r="I46" i="44" s="1"/>
  <c r="J46" i="44" s="1"/>
  <c r="K46" i="44" s="1"/>
  <c r="L46" i="44" s="1"/>
  <c r="M46" i="44" s="1"/>
  <c r="F40" i="44"/>
  <c r="G40" i="44" s="1"/>
  <c r="H40" i="44" s="1"/>
  <c r="I40" i="44" s="1"/>
  <c r="J40" i="44" s="1"/>
  <c r="K40" i="44" s="1"/>
  <c r="L40" i="44" s="1"/>
  <c r="M40" i="44" s="1"/>
  <c r="F25" i="44"/>
  <c r="G25" i="44" s="1"/>
  <c r="H25" i="44" s="1"/>
  <c r="I25" i="44" s="1"/>
  <c r="J25" i="44" s="1"/>
  <c r="K25" i="44" s="1"/>
  <c r="L25" i="44" s="1"/>
  <c r="M25" i="44" s="1"/>
  <c r="G27" i="44"/>
  <c r="H27" i="44" s="1"/>
  <c r="I27" i="44" s="1"/>
  <c r="J27" i="44" s="1"/>
  <c r="K27" i="44" s="1"/>
  <c r="L27" i="44" s="1"/>
  <c r="M27" i="44" s="1"/>
  <c r="F19" i="44"/>
  <c r="G19" i="44" s="1"/>
  <c r="H19" i="44" s="1"/>
  <c r="I19" i="44" s="1"/>
  <c r="J19" i="44" s="1"/>
  <c r="K19" i="44" s="1"/>
  <c r="L19" i="44" s="1"/>
  <c r="M19" i="44" s="1"/>
  <c r="F21" i="44"/>
  <c r="G21" i="44" s="1"/>
  <c r="H21" i="44" s="1"/>
  <c r="I21" i="44" s="1"/>
  <c r="J21" i="44" s="1"/>
  <c r="K21" i="44" s="1"/>
  <c r="L21" i="44" s="1"/>
  <c r="M21" i="44" s="1"/>
  <c r="S41" i="44" l="1"/>
  <c r="T41" i="44"/>
  <c r="U68" i="44"/>
  <c r="V68" i="44" s="1"/>
  <c r="W68" i="44" s="1"/>
  <c r="X68" i="44" s="1"/>
  <c r="U64" i="44"/>
  <c r="V64" i="44" s="1"/>
  <c r="W64" i="44" s="1"/>
  <c r="X64" i="44" s="1"/>
  <c r="Y64" i="44" s="1"/>
  <c r="U62" i="44"/>
  <c r="V62" i="44" s="1"/>
  <c r="W62" i="44" s="1"/>
  <c r="N42" i="44"/>
  <c r="O42" i="44" s="1"/>
  <c r="P42" i="44" s="1"/>
  <c r="Q42" i="44" s="1"/>
  <c r="R42" i="44" s="1"/>
  <c r="N46" i="44"/>
  <c r="N40" i="44"/>
  <c r="O40" i="44" s="1"/>
  <c r="P40" i="44" s="1"/>
  <c r="O46" i="44" l="1"/>
  <c r="P46" i="44" s="1"/>
  <c r="Q46" i="44" s="1"/>
  <c r="R46" i="44" s="1"/>
  <c r="S46" i="44" s="1"/>
  <c r="T46" i="44"/>
  <c r="Y68" i="44"/>
  <c r="Z68" i="44" s="1"/>
  <c r="Z64" i="44"/>
  <c r="AA64" i="44" s="1"/>
  <c r="X62" i="44"/>
  <c r="S42" i="44"/>
  <c r="T42" i="44"/>
  <c r="Q40" i="44"/>
  <c r="G70" i="44"/>
  <c r="H70" i="44" s="1"/>
  <c r="I70" i="44" s="1"/>
  <c r="J70" i="44" s="1"/>
  <c r="K70" i="44" s="1"/>
  <c r="L70" i="44" s="1"/>
  <c r="M70" i="44" s="1"/>
  <c r="N70" i="44" s="1"/>
  <c r="O70" i="44" s="1"/>
  <c r="P70" i="44" s="1"/>
  <c r="Q70" i="44" s="1"/>
  <c r="R70" i="44" s="1"/>
  <c r="S70" i="44" s="1"/>
  <c r="T70" i="44" s="1"/>
  <c r="G48" i="44"/>
  <c r="H48" i="44" s="1"/>
  <c r="I48" i="44" s="1"/>
  <c r="J48" i="44" s="1"/>
  <c r="K48" i="44" s="1"/>
  <c r="L48" i="44" s="1"/>
  <c r="M48" i="44" s="1"/>
  <c r="D24" i="44"/>
  <c r="D67" i="44"/>
  <c r="D45" i="44"/>
  <c r="AA68" i="44" l="1"/>
  <c r="Y62" i="44"/>
  <c r="R40" i="44"/>
  <c r="S40" i="44" s="1"/>
  <c r="T40" i="44" s="1"/>
  <c r="U70" i="44"/>
  <c r="N48" i="44"/>
  <c r="O48" i="44" s="1"/>
  <c r="P48" i="44" s="1"/>
  <c r="Q48" i="44" s="1"/>
  <c r="R48" i="44" s="1"/>
  <c r="S48" i="44" s="1"/>
  <c r="T48" i="44" s="1"/>
  <c r="Z62" i="44" l="1"/>
  <c r="AA62" i="44" s="1"/>
  <c r="V70" i="44"/>
  <c r="W70" i="44" s="1"/>
  <c r="E24" i="44"/>
  <c r="D73" i="44"/>
  <c r="E73" i="44" s="1"/>
  <c r="F73" i="44" s="1"/>
  <c r="G73" i="44" s="1"/>
  <c r="H73" i="44" s="1"/>
  <c r="I73" i="44" s="1"/>
  <c r="J73" i="44" s="1"/>
  <c r="K73" i="44" s="1"/>
  <c r="L73" i="44" s="1"/>
  <c r="M73" i="44" s="1"/>
  <c r="N73" i="44" s="1"/>
  <c r="O73" i="44" s="1"/>
  <c r="P73" i="44" s="1"/>
  <c r="Q73" i="44" s="1"/>
  <c r="R73" i="44" s="1"/>
  <c r="S73" i="44" s="1"/>
  <c r="E72" i="44"/>
  <c r="F72" i="44" s="1"/>
  <c r="G72" i="44" s="1"/>
  <c r="H72" i="44" s="1"/>
  <c r="I72" i="44" s="1"/>
  <c r="J72" i="44" s="1"/>
  <c r="K72" i="44" s="1"/>
  <c r="L72" i="44" s="1"/>
  <c r="M72" i="44" s="1"/>
  <c r="N72" i="44" s="1"/>
  <c r="O72" i="44" s="1"/>
  <c r="P72" i="44" s="1"/>
  <c r="Q72" i="44" s="1"/>
  <c r="R72" i="44" s="1"/>
  <c r="S72" i="44" s="1"/>
  <c r="E69" i="44"/>
  <c r="F69" i="44" s="1"/>
  <c r="G69" i="44" s="1"/>
  <c r="H69" i="44" s="1"/>
  <c r="I69" i="44" s="1"/>
  <c r="J69" i="44" s="1"/>
  <c r="K69" i="44" s="1"/>
  <c r="L69" i="44" s="1"/>
  <c r="M69" i="44" s="1"/>
  <c r="N69" i="44" s="1"/>
  <c r="O69" i="44" s="1"/>
  <c r="P69" i="44" s="1"/>
  <c r="Q69" i="44" s="1"/>
  <c r="R69" i="44" s="1"/>
  <c r="S69" i="44" s="1"/>
  <c r="E67" i="44"/>
  <c r="F67" i="44" s="1"/>
  <c r="G67" i="44" s="1"/>
  <c r="H67" i="44" s="1"/>
  <c r="I67" i="44" s="1"/>
  <c r="J67" i="44" s="1"/>
  <c r="K67" i="44" s="1"/>
  <c r="L67" i="44" s="1"/>
  <c r="M67" i="44" s="1"/>
  <c r="N67" i="44" s="1"/>
  <c r="O67" i="44" s="1"/>
  <c r="P67" i="44" s="1"/>
  <c r="Q67" i="44" s="1"/>
  <c r="R67" i="44" s="1"/>
  <c r="S67" i="44" s="1"/>
  <c r="D66" i="44"/>
  <c r="E66" i="44" s="1"/>
  <c r="F66" i="44" s="1"/>
  <c r="G66" i="44" s="1"/>
  <c r="H66" i="44" s="1"/>
  <c r="I66" i="44" s="1"/>
  <c r="J66" i="44" s="1"/>
  <c r="K66" i="44" s="1"/>
  <c r="L66" i="44" s="1"/>
  <c r="M66" i="44" s="1"/>
  <c r="N66" i="44" s="1"/>
  <c r="O66" i="44" s="1"/>
  <c r="P66" i="44" s="1"/>
  <c r="Q66" i="44" s="1"/>
  <c r="R66" i="44" s="1"/>
  <c r="S66" i="44" s="1"/>
  <c r="D65" i="44"/>
  <c r="E65" i="44" s="1"/>
  <c r="F65" i="44" s="1"/>
  <c r="G65" i="44" s="1"/>
  <c r="H65" i="44" s="1"/>
  <c r="I65" i="44" s="1"/>
  <c r="J65" i="44" s="1"/>
  <c r="K65" i="44" s="1"/>
  <c r="L65" i="44" s="1"/>
  <c r="M65" i="44" s="1"/>
  <c r="N65" i="44" s="1"/>
  <c r="O65" i="44" s="1"/>
  <c r="P65" i="44" s="1"/>
  <c r="Q65" i="44" s="1"/>
  <c r="R65" i="44" s="1"/>
  <c r="S65" i="44" s="1"/>
  <c r="H42" i="16"/>
  <c r="D74" i="44" s="1"/>
  <c r="E74" i="44" s="1"/>
  <c r="F74" i="44" s="1"/>
  <c r="G74" i="44" s="1"/>
  <c r="H74" i="44" s="1"/>
  <c r="I74" i="44" s="1"/>
  <c r="J74" i="44" s="1"/>
  <c r="K74" i="44" s="1"/>
  <c r="L74" i="44" s="1"/>
  <c r="M74" i="44" s="1"/>
  <c r="N74" i="44" s="1"/>
  <c r="O74" i="44" s="1"/>
  <c r="P74" i="44" s="1"/>
  <c r="Q74" i="44" s="1"/>
  <c r="R74" i="44" s="1"/>
  <c r="S74" i="44" s="1"/>
  <c r="H22" i="16"/>
  <c r="D44" i="44"/>
  <c r="E44" i="44" s="1"/>
  <c r="D23" i="44"/>
  <c r="E23" i="44" s="1"/>
  <c r="D43" i="44"/>
  <c r="E43" i="44" s="1"/>
  <c r="D22" i="44"/>
  <c r="E22" i="44" s="1"/>
  <c r="D11" i="43"/>
  <c r="D18" i="43" s="1"/>
  <c r="F22" i="16"/>
  <c r="D22" i="16"/>
  <c r="E47" i="44"/>
  <c r="E45" i="44"/>
  <c r="D42" i="16"/>
  <c r="D31" i="44" s="1"/>
  <c r="E31" i="44" s="1"/>
  <c r="D30" i="44"/>
  <c r="E30" i="44" s="1"/>
  <c r="D51" i="44"/>
  <c r="E51" i="44" s="1"/>
  <c r="E50" i="44"/>
  <c r="E29" i="44"/>
  <c r="E26" i="44"/>
  <c r="F26" i="44" s="1"/>
  <c r="G26" i="44" s="1"/>
  <c r="F42" i="16"/>
  <c r="D52" i="44" s="1"/>
  <c r="E52" i="44" s="1"/>
  <c r="X70" i="44" l="1"/>
  <c r="Y70" i="44" s="1"/>
  <c r="Z70" i="44" s="1"/>
  <c r="AA70" i="44"/>
  <c r="F45" i="44"/>
  <c r="G45" i="44" s="1"/>
  <c r="H45" i="44" s="1"/>
  <c r="I45" i="44" s="1"/>
  <c r="J45" i="44" s="1"/>
  <c r="K45" i="44" s="1"/>
  <c r="L45" i="44" s="1"/>
  <c r="M45" i="44" s="1"/>
  <c r="F50" i="44"/>
  <c r="G50" i="44" s="1"/>
  <c r="H50" i="44" s="1"/>
  <c r="I50" i="44" s="1"/>
  <c r="J50" i="44" s="1"/>
  <c r="K50" i="44" s="1"/>
  <c r="L50" i="44" s="1"/>
  <c r="M50" i="44" s="1"/>
  <c r="F44" i="44"/>
  <c r="G44" i="44" s="1"/>
  <c r="H44" i="44" s="1"/>
  <c r="I44" i="44" s="1"/>
  <c r="J44" i="44" s="1"/>
  <c r="K44" i="44" s="1"/>
  <c r="L44" i="44" s="1"/>
  <c r="M44" i="44" s="1"/>
  <c r="F47" i="44"/>
  <c r="G47" i="44" s="1"/>
  <c r="H47" i="44" s="1"/>
  <c r="I47" i="44" s="1"/>
  <c r="J47" i="44" s="1"/>
  <c r="K47" i="44" s="1"/>
  <c r="L47" i="44" s="1"/>
  <c r="M47" i="44" s="1"/>
  <c r="F51" i="44"/>
  <c r="G51" i="44" s="1"/>
  <c r="H51" i="44" s="1"/>
  <c r="I51" i="44" s="1"/>
  <c r="J51" i="44" s="1"/>
  <c r="K51" i="44" s="1"/>
  <c r="L51" i="44" s="1"/>
  <c r="M51" i="44" s="1"/>
  <c r="F52" i="44"/>
  <c r="G52" i="44" s="1"/>
  <c r="H52" i="44" s="1"/>
  <c r="I52" i="44" s="1"/>
  <c r="J52" i="44" s="1"/>
  <c r="K52" i="44" s="1"/>
  <c r="L52" i="44" s="1"/>
  <c r="M52" i="44" s="1"/>
  <c r="F43" i="44"/>
  <c r="G43" i="44" s="1"/>
  <c r="H43" i="44" s="1"/>
  <c r="I43" i="44" s="1"/>
  <c r="J43" i="44" s="1"/>
  <c r="K43" i="44" s="1"/>
  <c r="L43" i="44" s="1"/>
  <c r="M43" i="44" s="1"/>
  <c r="F29" i="44"/>
  <c r="G29" i="44" s="1"/>
  <c r="H29" i="44" s="1"/>
  <c r="I29" i="44" s="1"/>
  <c r="J29" i="44" s="1"/>
  <c r="K29" i="44" s="1"/>
  <c r="L29" i="44" s="1"/>
  <c r="M29" i="44" s="1"/>
  <c r="F30" i="44"/>
  <c r="G30" i="44" s="1"/>
  <c r="H30" i="44" s="1"/>
  <c r="I30" i="44" s="1"/>
  <c r="J30" i="44" s="1"/>
  <c r="K30" i="44" s="1"/>
  <c r="L30" i="44" s="1"/>
  <c r="M30" i="44" s="1"/>
  <c r="F24" i="44"/>
  <c r="G24" i="44" s="1"/>
  <c r="H24" i="44" s="1"/>
  <c r="I24" i="44" s="1"/>
  <c r="J24" i="44" s="1"/>
  <c r="K24" i="44" s="1"/>
  <c r="L24" i="44" s="1"/>
  <c r="M24" i="44" s="1"/>
  <c r="M33" i="44"/>
  <c r="F23" i="44"/>
  <c r="G23" i="44" s="1"/>
  <c r="H23" i="44" s="1"/>
  <c r="I23" i="44" s="1"/>
  <c r="J23" i="44" s="1"/>
  <c r="K23" i="44" s="1"/>
  <c r="L23" i="44" s="1"/>
  <c r="M23" i="44" s="1"/>
  <c r="F31" i="44"/>
  <c r="G31" i="44" s="1"/>
  <c r="H31" i="44" s="1"/>
  <c r="I31" i="44" s="1"/>
  <c r="J31" i="44" s="1"/>
  <c r="K31" i="44" s="1"/>
  <c r="L31" i="44" s="1"/>
  <c r="M31" i="44" s="1"/>
  <c r="F22" i="44"/>
  <c r="G22" i="44" s="1"/>
  <c r="H22" i="44" s="1"/>
  <c r="I22" i="44" s="1"/>
  <c r="J22" i="44" s="1"/>
  <c r="K22" i="44" s="1"/>
  <c r="L22" i="44" s="1"/>
  <c r="M22" i="44" s="1"/>
  <c r="T74" i="44"/>
  <c r="T65" i="44"/>
  <c r="T66" i="44"/>
  <c r="T69" i="44"/>
  <c r="T72" i="44"/>
  <c r="T67" i="44"/>
  <c r="T73" i="44"/>
  <c r="D49" i="16"/>
  <c r="D63" i="16" s="1"/>
  <c r="F49" i="16"/>
  <c r="F63" i="16" s="1"/>
  <c r="H49" i="16"/>
  <c r="H63" i="16" s="1"/>
  <c r="H26" i="44"/>
  <c r="I26" i="44" s="1"/>
  <c r="J26" i="44" s="1"/>
  <c r="E61" i="44"/>
  <c r="F61" i="44" s="1"/>
  <c r="G61" i="44" s="1"/>
  <c r="H61" i="44" s="1"/>
  <c r="I61" i="44" s="1"/>
  <c r="J61" i="44" s="1"/>
  <c r="K61" i="44" s="1"/>
  <c r="L61" i="44" s="1"/>
  <c r="M61" i="44" s="1"/>
  <c r="N61" i="44" s="1"/>
  <c r="O61" i="44" s="1"/>
  <c r="P61" i="44" s="1"/>
  <c r="Q61" i="44" s="1"/>
  <c r="R61" i="44" s="1"/>
  <c r="S61" i="44" s="1"/>
  <c r="E39" i="44"/>
  <c r="E18" i="44"/>
  <c r="N50" i="44" l="1"/>
  <c r="O50" i="44" s="1"/>
  <c r="P50" i="44" s="1"/>
  <c r="Q50" i="44" s="1"/>
  <c r="R50" i="44" s="1"/>
  <c r="S50" i="44" s="1"/>
  <c r="T50" i="44"/>
  <c r="N44" i="44"/>
  <c r="N47" i="44"/>
  <c r="T54" i="44"/>
  <c r="N51" i="44"/>
  <c r="O51" i="44" s="1"/>
  <c r="P51" i="44" s="1"/>
  <c r="Q51" i="44" s="1"/>
  <c r="R51" i="44" s="1"/>
  <c r="N52" i="44"/>
  <c r="O52" i="44" s="1"/>
  <c r="P52" i="44" s="1"/>
  <c r="Q52" i="44" s="1"/>
  <c r="R52" i="44" s="1"/>
  <c r="N43" i="44"/>
  <c r="O43" i="44" s="1"/>
  <c r="U74" i="44"/>
  <c r="U65" i="44"/>
  <c r="U66" i="44"/>
  <c r="U69" i="44"/>
  <c r="V69" i="44" s="1"/>
  <c r="W69" i="44" s="1"/>
  <c r="U72" i="44"/>
  <c r="U73" i="44"/>
  <c r="U67" i="44"/>
  <c r="N45" i="44"/>
  <c r="F39" i="44"/>
  <c r="G39" i="44" s="1"/>
  <c r="H39" i="44" s="1"/>
  <c r="I39" i="44" s="1"/>
  <c r="J39" i="44" s="1"/>
  <c r="K39" i="44" s="1"/>
  <c r="L39" i="44" s="1"/>
  <c r="M39" i="44" s="1"/>
  <c r="F18" i="44"/>
  <c r="G18" i="44" s="1"/>
  <c r="H18" i="44" s="1"/>
  <c r="I18" i="44" s="1"/>
  <c r="J18" i="44" s="1"/>
  <c r="K18" i="44" s="1"/>
  <c r="L18" i="44" s="1"/>
  <c r="M18" i="44" s="1"/>
  <c r="T61" i="44"/>
  <c r="K26" i="44"/>
  <c r="L26" i="44" s="1"/>
  <c r="M26" i="44" s="1"/>
  <c r="O44" i="44" l="1"/>
  <c r="P44" i="44" s="1"/>
  <c r="Q44" i="44" s="1"/>
  <c r="R44" i="44" s="1"/>
  <c r="AA76" i="44"/>
  <c r="X69" i="44"/>
  <c r="V72" i="44"/>
  <c r="V65" i="44"/>
  <c r="W65" i="44" s="1"/>
  <c r="O47" i="44"/>
  <c r="S51" i="44"/>
  <c r="T51" i="44" s="1"/>
  <c r="S52" i="44"/>
  <c r="T52" i="44"/>
  <c r="P43" i="44"/>
  <c r="Q43" i="44" s="1"/>
  <c r="R43" i="44" s="1"/>
  <c r="V74" i="44"/>
  <c r="V66" i="44"/>
  <c r="W66" i="44" s="1"/>
  <c r="X66" i="44" s="1"/>
  <c r="V73" i="44"/>
  <c r="N39" i="44"/>
  <c r="O39" i="44" s="1"/>
  <c r="U61" i="44"/>
  <c r="V61" i="44" s="1"/>
  <c r="W61" i="44" s="1"/>
  <c r="X61" i="44" s="1"/>
  <c r="V67" i="44"/>
  <c r="O45" i="44"/>
  <c r="P45" i="44" s="1"/>
  <c r="D54" i="16"/>
  <c r="D57" i="16" s="1"/>
  <c r="M34" i="44"/>
  <c r="D60" i="16" s="1"/>
  <c r="D62" i="16" s="1"/>
  <c r="W72" i="44" l="1"/>
  <c r="X72" i="44" s="1"/>
  <c r="Y72" i="44" s="1"/>
  <c r="Z72" i="44" s="1"/>
  <c r="AA72" i="44"/>
  <c r="S44" i="44"/>
  <c r="T44" i="44" s="1"/>
  <c r="Y69" i="44"/>
  <c r="X65" i="44"/>
  <c r="Y65" i="44" s="1"/>
  <c r="S43" i="44"/>
  <c r="T43" i="44" s="1"/>
  <c r="W74" i="44"/>
  <c r="Y61" i="44"/>
  <c r="P47" i="44"/>
  <c r="Q47" i="44" s="1"/>
  <c r="R47" i="44" s="1"/>
  <c r="S47" i="44" s="1"/>
  <c r="T47" i="44" s="1"/>
  <c r="Y66" i="44"/>
  <c r="W73" i="44"/>
  <c r="P39" i="44"/>
  <c r="W67" i="44"/>
  <c r="Q45" i="44"/>
  <c r="F54" i="16"/>
  <c r="F57" i="16" s="1"/>
  <c r="H54" i="16"/>
  <c r="H57" i="16" s="1"/>
  <c r="Z66" i="44" l="1"/>
  <c r="AA66" i="44"/>
  <c r="Z61" i="44"/>
  <c r="AA61" i="44"/>
  <c r="X74" i="44"/>
  <c r="Z69" i="44"/>
  <c r="AA69" i="44"/>
  <c r="Z65" i="44"/>
  <c r="AA65" i="44"/>
  <c r="X73" i="44"/>
  <c r="R45" i="44"/>
  <c r="Q39" i="44"/>
  <c r="R39" i="44" s="1"/>
  <c r="S39" i="44" s="1"/>
  <c r="T39" i="44" s="1"/>
  <c r="X67" i="44"/>
  <c r="Y67" i="44" s="1"/>
  <c r="S45" i="44" l="1"/>
  <c r="T45" i="44" s="1"/>
  <c r="T55" i="44" s="1"/>
  <c r="F60" i="16" s="1"/>
  <c r="F62" i="16" s="1"/>
  <c r="Y74" i="44"/>
  <c r="Z74" i="44" s="1"/>
  <c r="AA74" i="44"/>
  <c r="Y73" i="44"/>
  <c r="Z73" i="44" s="1"/>
  <c r="AA73" i="44" s="1"/>
  <c r="Z67" i="44"/>
  <c r="AA67" i="44" s="1"/>
  <c r="AA77" i="44" l="1"/>
  <c r="H60" i="16" s="1"/>
  <c r="J60" i="16" l="1"/>
  <c r="D66" i="16" s="1"/>
  <c r="H62" i="16"/>
  <c r="J62" i="16" l="1"/>
</calcChain>
</file>

<file path=xl/sharedStrings.xml><?xml version="1.0" encoding="utf-8"?>
<sst xmlns="http://schemas.openxmlformats.org/spreadsheetml/2006/main" count="898" uniqueCount="322">
  <si>
    <t>1.</t>
  </si>
  <si>
    <t>1.1</t>
  </si>
  <si>
    <t>Eintragungen in weiße Felder</t>
  </si>
  <si>
    <t>Gesamtkalkulation</t>
  </si>
  <si>
    <t>Zugkilometer</t>
  </si>
  <si>
    <t>1.2</t>
  </si>
  <si>
    <t>2</t>
  </si>
  <si>
    <t>Personal</t>
  </si>
  <si>
    <t>1.1.1</t>
  </si>
  <si>
    <t>Triebfahrzeugführer</t>
  </si>
  <si>
    <t>1.1.2</t>
  </si>
  <si>
    <t>1.1.3</t>
  </si>
  <si>
    <t>Infrastruktur interne Kosten</t>
  </si>
  <si>
    <t>1.3</t>
  </si>
  <si>
    <t>1.4</t>
  </si>
  <si>
    <t>Sonstige Bereiche</t>
  </si>
  <si>
    <t xml:space="preserve">Vertrieb </t>
  </si>
  <si>
    <t>3</t>
  </si>
  <si>
    <t>Aufwand Personal</t>
  </si>
  <si>
    <t>Summe Aufwand Betriebsprogramm</t>
  </si>
  <si>
    <t>Aufwand Sonstige Bereiche</t>
  </si>
  <si>
    <t>1</t>
  </si>
  <si>
    <t>Zugbegleitpersonal</t>
  </si>
  <si>
    <t>Aufwand Betriebsprogramm</t>
  </si>
  <si>
    <t>1.5</t>
  </si>
  <si>
    <t>Summe Aufwand Infrastrukturnutzung</t>
  </si>
  <si>
    <t>Summe Grundanspruch</t>
  </si>
  <si>
    <t>nachrichtlich je ZKM (durchschnittlicher Anspruch je Zugkm über Vertragslaufzeit nach Hochrechnung)</t>
  </si>
  <si>
    <t>nachrichtlich je ZKM (durchschnittlicher Anspruch je Zugkm ohne Hochrechnung)</t>
  </si>
  <si>
    <t xml:space="preserve">Summe Aufwand Betriebsprogramm hochgerechnet auf Vertragslaufzeit </t>
  </si>
  <si>
    <t>A</t>
  </si>
  <si>
    <t>A.1</t>
  </si>
  <si>
    <t>Personalkosten</t>
  </si>
  <si>
    <t>A.2</t>
  </si>
  <si>
    <t>A.3</t>
  </si>
  <si>
    <t>sonstige Kosten</t>
  </si>
  <si>
    <t>A.4</t>
  </si>
  <si>
    <r>
      <t xml:space="preserve">Aufwand Nutzung Infrastruktur </t>
    </r>
    <r>
      <rPr>
        <b/>
        <i/>
        <sz val="20"/>
        <rFont val="Arial"/>
        <family val="2"/>
      </rPr>
      <t>(nachrichtlich)</t>
    </r>
  </si>
  <si>
    <t>Vertragslaufzeit (in Jahren)</t>
  </si>
  <si>
    <t>SUMME</t>
  </si>
  <si>
    <t>Aufwand Vertrieb</t>
  </si>
  <si>
    <t>4</t>
  </si>
  <si>
    <t>Hochrechnungsgrößen für Berechnung des wertungsrelevanten Aufwandes Betriebsprogramm</t>
  </si>
  <si>
    <t>Kosten                        Standardjahr</t>
  </si>
  <si>
    <t>Marketing, Kommunikation und Kooperationen</t>
  </si>
  <si>
    <t>Kosten für eigene Marketing- und Kommunikationsaktivitäten des EVU</t>
  </si>
  <si>
    <t>Kosten, die sich aus der LB sowie vorgegebenen Kooperationsverträgen ergeben</t>
  </si>
  <si>
    <t>Aufwand Marketing, Kommunikation und Kooperationen</t>
  </si>
  <si>
    <t>1.6</t>
  </si>
  <si>
    <t>4.1</t>
  </si>
  <si>
    <t>4.2</t>
  </si>
  <si>
    <t>Angebotsveränderungen</t>
  </si>
  <si>
    <t xml:space="preserve">   davon Triebfahrzeugführer</t>
  </si>
  <si>
    <t xml:space="preserve">   davon Zugbegleitpersonal</t>
  </si>
  <si>
    <t xml:space="preserve">   davon sonstiges Personal</t>
  </si>
  <si>
    <t>Linie:</t>
  </si>
  <si>
    <t>Aufgaben-
träger</t>
  </si>
  <si>
    <t>Streckenabschnitt</t>
  </si>
  <si>
    <t>Zugfahrten (hin)</t>
  </si>
  <si>
    <t>Zugfahrten (rück)</t>
  </si>
  <si>
    <t>Rechnerische Zugfahrten/
Jahr</t>
  </si>
  <si>
    <t>mo-fr</t>
  </si>
  <si>
    <t>sa</t>
  </si>
  <si>
    <t>so+fe</t>
  </si>
  <si>
    <t>VRR</t>
  </si>
  <si>
    <t>Summe Stationskosten Verkehrsvertrag</t>
  </si>
  <si>
    <t>Station</t>
  </si>
  <si>
    <t>Abfahrten (hin)</t>
  </si>
  <si>
    <t>Abfahrten (rück)</t>
  </si>
  <si>
    <t>Entfer-nung [km]</t>
  </si>
  <si>
    <t>Stationspreis        (je Abfahrt)</t>
  </si>
  <si>
    <t>Grund-preis pro km</t>
  </si>
  <si>
    <t>Summe Trassenkosten Verkehrsvertrag</t>
  </si>
  <si>
    <t>Aufwand Vertrieb (Kosten für nicht über die Vertriebsdienstleister erbrachten Vertriebsleistungen)</t>
  </si>
  <si>
    <t xml:space="preserve">Aufwand Marketing, Kommunikation und Kooperationen </t>
  </si>
  <si>
    <t>Betriebsstufe 1</t>
  </si>
  <si>
    <t>Betriebsstufe 2</t>
  </si>
  <si>
    <t>1.3.1</t>
  </si>
  <si>
    <t>1.3.2</t>
  </si>
  <si>
    <t>1.7</t>
  </si>
  <si>
    <t>1.3.3</t>
  </si>
  <si>
    <t>1.6.1</t>
  </si>
  <si>
    <t>1.6.2</t>
  </si>
  <si>
    <t>4.3</t>
  </si>
  <si>
    <t>2.1</t>
  </si>
  <si>
    <t>2.2</t>
  </si>
  <si>
    <t>Rechnerische Abfahrten pro
Jahr</t>
  </si>
  <si>
    <t>Fahrzeuge / Infrastruktur</t>
  </si>
  <si>
    <t>Aufwand Fahrzeuge / Infrastruktur</t>
  </si>
  <si>
    <t>1.2.1</t>
  </si>
  <si>
    <t>Strombeschaffungskosten</t>
  </si>
  <si>
    <t>1.2.2</t>
  </si>
  <si>
    <t>Stromnebenkosten</t>
  </si>
  <si>
    <t>Steigerung Strombeschaffungskosten p.a.</t>
  </si>
  <si>
    <t>Steigerung Stromnebenkosten p.a.</t>
  </si>
  <si>
    <t>Betriebsstufe 3</t>
  </si>
  <si>
    <t>Energie (Bahnstrom)</t>
  </si>
  <si>
    <t>Energiekosten (Strom)</t>
  </si>
  <si>
    <t>Aufwand Energie (Strom)</t>
  </si>
  <si>
    <t>A.5</t>
  </si>
  <si>
    <t xml:space="preserve">   davon Strombeschaffungskosten</t>
  </si>
  <si>
    <t xml:space="preserve">   davon Stromnebenkosten</t>
  </si>
  <si>
    <t>Neuss Hbf</t>
  </si>
  <si>
    <t>1. volles Betriebsjahr</t>
  </si>
  <si>
    <t>Aufwand Fahrzeuge</t>
  </si>
  <si>
    <t>Position</t>
  </si>
  <si>
    <t xml:space="preserve">Qualitative Fahrzeugaspekte </t>
  </si>
  <si>
    <t>Bewertung</t>
  </si>
  <si>
    <t>Summe</t>
  </si>
  <si>
    <t xml:space="preserve">5 </t>
  </si>
  <si>
    <t>5.1</t>
  </si>
  <si>
    <t>Gesamtbonus</t>
  </si>
  <si>
    <t>Bonussystem</t>
  </si>
  <si>
    <t>fiktiver Wertungspreis</t>
  </si>
  <si>
    <t>grau unterlegte Felder sind Ergebnisfelder</t>
  </si>
  <si>
    <t>Aufwand Nutzung Infrastruktur (nachrichtlich)</t>
  </si>
  <si>
    <t>Hochgerechneter Aufwand Betriebsprogramm</t>
  </si>
  <si>
    <t>A.2.1</t>
  </si>
  <si>
    <t>A.2.2</t>
  </si>
  <si>
    <r>
      <t xml:space="preserve">Infrastrukturnutzung Trassen DB InfraGO AG </t>
    </r>
    <r>
      <rPr>
        <i/>
        <sz val="18"/>
        <rFont val="Arial"/>
        <family val="2"/>
      </rPr>
      <t>(wird von den Aufgabenträgern eingetragen)</t>
    </r>
  </si>
  <si>
    <r>
      <t xml:space="preserve">Infrastrukturnutzung Stationen DB InfraGO AG </t>
    </r>
    <r>
      <rPr>
        <i/>
        <sz val="18"/>
        <rFont val="Arial"/>
        <family val="2"/>
      </rPr>
      <t>(wird von den Aufgabenträgern eingetragen)</t>
    </r>
  </si>
  <si>
    <t xml:space="preserve">Aufwand Fahrzeuge </t>
  </si>
  <si>
    <t>Ersatzteilversorgung und technischer Support</t>
  </si>
  <si>
    <t>sonstige Personale</t>
  </si>
  <si>
    <t>A.1.1</t>
  </si>
  <si>
    <t>A.1.2</t>
  </si>
  <si>
    <t>A.1.3</t>
  </si>
  <si>
    <t>1.3.4</t>
  </si>
  <si>
    <t>Instandhaltung Materialkosten</t>
  </si>
  <si>
    <t>Instandhaltung Fixkosten</t>
  </si>
  <si>
    <t>Steigerung Personalkosten nach PKI p.a.</t>
  </si>
  <si>
    <t>Steigerung Personalkosten nach H49 p.a.</t>
  </si>
  <si>
    <r>
      <t xml:space="preserve">Pacht Fahrzeuge </t>
    </r>
    <r>
      <rPr>
        <i/>
        <sz val="18"/>
        <rFont val="Arial"/>
        <family val="2"/>
      </rPr>
      <t>(wird von den Aufgabenträgern eingetragen)</t>
    </r>
  </si>
  <si>
    <t>NWL</t>
  </si>
  <si>
    <t>Trassenkosten pro Jahr go.Rheinland</t>
  </si>
  <si>
    <t>go.Rheinland</t>
  </si>
  <si>
    <t>Gelsenkirchen Hbf</t>
  </si>
  <si>
    <t>Duisburg Hbf</t>
  </si>
  <si>
    <t>Stationskosten pro Jahr go.Rheinland</t>
  </si>
  <si>
    <t>Köln Messe/Deutz</t>
  </si>
  <si>
    <t>Köln Hbf</t>
  </si>
  <si>
    <t>Wanne-Eickel Hbf</t>
  </si>
  <si>
    <t>Mülheim (Ruhr) Hbf</t>
  </si>
  <si>
    <t>Essen Hbf</t>
  </si>
  <si>
    <t>Recklinghausen Süd</t>
  </si>
  <si>
    <t>Recklinghausen Hbf</t>
  </si>
  <si>
    <t>Marl-Sinsen</t>
  </si>
  <si>
    <t>Haltern am See</t>
  </si>
  <si>
    <t>Sythen</t>
  </si>
  <si>
    <t>Dülmen</t>
  </si>
  <si>
    <t>Buldern</t>
  </si>
  <si>
    <t>Nottuln-Appelhülsen</t>
  </si>
  <si>
    <t>Münster-Albachten</t>
  </si>
  <si>
    <t>Münster (Westf) Hbf</t>
  </si>
  <si>
    <t>Stationskosten pro Jahr LNVG</t>
  </si>
  <si>
    <t>Hamm (Westf) Hbf</t>
  </si>
  <si>
    <t>AT-Grenze - Münster (Westf) Hbf</t>
  </si>
  <si>
    <t>AT-Grenze - Hamm (Westf) Hbf</t>
  </si>
  <si>
    <t>Trassenkosten pro Jahr LNVG</t>
  </si>
  <si>
    <t>Berechnung der Stationspreise (nachrichtlich, Stand 2024)</t>
  </si>
  <si>
    <t>Berechnung der Trassenkosten (nachrichtlich, Stand 2024)</t>
  </si>
  <si>
    <t>1.1.4</t>
  </si>
  <si>
    <t>Werkstattpersonal</t>
  </si>
  <si>
    <t xml:space="preserve">   davon Werkstattpersonal</t>
  </si>
  <si>
    <t>A.1.4</t>
  </si>
  <si>
    <t xml:space="preserve"> je 0,1 Minuten Unterschreitung 500.000 € (max. 25,0 Mio. €)</t>
  </si>
  <si>
    <t>Alle Rollstuhlplätze werden von der entsprechenden Außentür ohne Neigungen/Rampen bzw. mit einem maximalen Höhenunterschied von 3,0 cm erreicht</t>
  </si>
  <si>
    <t>Ja</t>
  </si>
  <si>
    <t>Nein</t>
  </si>
  <si>
    <t>Stationskosten pro Jahr VRR</t>
  </si>
  <si>
    <t>Stationskosten pro Jahr NWL</t>
  </si>
  <si>
    <t>Senden-Bösensell</t>
  </si>
  <si>
    <t>Blatt wird durch die Aufgabenträger ausgefüllt.
Frei- und Vorfeiertagsfahrten (Nachtverkehr) werden bei Sonn-/Feiertag gezählt.</t>
  </si>
  <si>
    <t>Trassenkosten pro Jahr VRR</t>
  </si>
  <si>
    <t>Trassenkosten pro Jahr NWL</t>
  </si>
  <si>
    <t>Blatt wird durch die Aufgabenträger ausgefüllt: Entfernungen gemäß LB, Anlage 1
Frei- und Vorfeiertagsfahrten (Nachtverkehr) werden bei Sonn-/Feiertag gezählt.</t>
  </si>
  <si>
    <t>Anzahl der Stehplätze [Stück]</t>
  </si>
  <si>
    <t>Fahrdynamik [Minuten]</t>
  </si>
  <si>
    <t>Summe der lichten Weite aller Türen je Fahrzeugseite [mm]</t>
  </si>
  <si>
    <t>Neigungsloses Erreichen Rollstuhlstellplatz [ja/nein]</t>
  </si>
  <si>
    <t>Hochgerechnet 12/2031 bis 12/2046</t>
  </si>
  <si>
    <t>Montag-Freitag</t>
  </si>
  <si>
    <t>Samstag, Sonn- und Feiertag</t>
  </si>
  <si>
    <t>F.1</t>
  </si>
  <si>
    <t>Anschaffungskosten für Fahrzeuge, Dokumentation, Spezialwerkzeuge, Großkomponenten etc. in € (netto)</t>
  </si>
  <si>
    <t>F.2</t>
  </si>
  <si>
    <t xml:space="preserve">Preisfortschreibung der Anschaffungskosten </t>
  </si>
  <si>
    <t>nein</t>
  </si>
  <si>
    <t>Gesamt                   (Betriebsstufe 2 + 3)</t>
  </si>
  <si>
    <t>Zahlungsplan</t>
  </si>
  <si>
    <t>Aufteilung der Zahlungen auf die Linien</t>
  </si>
  <si>
    <t>Betriebsaufnahme</t>
  </si>
  <si>
    <t>Prozentualer Anteil an Gesamtleistung</t>
  </si>
  <si>
    <t>Anteilige Anschaffungskosten</t>
  </si>
  <si>
    <t xml:space="preserve">Zahlungsplan </t>
  </si>
  <si>
    <t>Zahlungsnummer gemäß FLV, Anlage 7</t>
  </si>
  <si>
    <t>Datum</t>
  </si>
  <si>
    <t>Linien</t>
  </si>
  <si>
    <t>Zahlungen</t>
  </si>
  <si>
    <t>in %</t>
  </si>
  <si>
    <t>in € (netto)</t>
  </si>
  <si>
    <t>2.3</t>
  </si>
  <si>
    <t>2.4</t>
  </si>
  <si>
    <t>2.5</t>
  </si>
  <si>
    <t>2.6a</t>
  </si>
  <si>
    <t>2.6b</t>
  </si>
  <si>
    <t>Preisfortschreibung</t>
  </si>
  <si>
    <t>2.7a</t>
  </si>
  <si>
    <t>2.7b</t>
  </si>
  <si>
    <t>Preisfortschreibung Anschaffungskosten (wenn ausgewählt)</t>
  </si>
  <si>
    <t>Steigerung</t>
  </si>
  <si>
    <t>Anteil</t>
  </si>
  <si>
    <t>Steigerung Materialkosten p.a.</t>
  </si>
  <si>
    <t>Steigerung Personalkosten p.a.</t>
  </si>
  <si>
    <t>* Für Zahlung 2.1 ist keine Preisfortschreibung vorgesehen</t>
  </si>
  <si>
    <t>Preis-fortschreibung</t>
  </si>
  <si>
    <t xml:space="preserve">Kalkulatorischer Zinssatz </t>
  </si>
  <si>
    <t>Vorfinanzierungskosten</t>
  </si>
  <si>
    <t>Annuität</t>
  </si>
  <si>
    <t>Monatlich</t>
  </si>
  <si>
    <t>Jährlich</t>
  </si>
  <si>
    <t>Pachtzuschlag</t>
  </si>
  <si>
    <t>ja</t>
  </si>
  <si>
    <t>Traktionskilometer    pro Jahr</t>
  </si>
  <si>
    <t>Kalkulatorische Pacht Fahrzeuge                pro Jahr in € (netto)</t>
  </si>
  <si>
    <t>Kalkulatorischer Zinssatz                                                                                                               (aus Indikationen der parallellaufenden Darlehensausschreibung)</t>
  </si>
  <si>
    <t>1.7.1</t>
  </si>
  <si>
    <t>1.7.2</t>
  </si>
  <si>
    <t>Fixe Kosten sonstige Bereiche</t>
  </si>
  <si>
    <t>Variable Kosten sonstige Bereiche</t>
  </si>
  <si>
    <t>Steigerung "Verbraucherpreisindex" p.a.</t>
  </si>
  <si>
    <t>1.4.1</t>
  </si>
  <si>
    <t>1.4.2</t>
  </si>
  <si>
    <t>Aufwand Infrastruktur interne Kosten (z.B. Trassenentgelte für Leer- und Einsatzfahrten sowie Gebühren für Nutzung von Abstellanlagen)</t>
  </si>
  <si>
    <t>Trassenentgelte (aus betrieblich veranlassten Fahrten, die sich nicht aus den Vorgaben der Fahrpläne ergeben)</t>
  </si>
  <si>
    <t>Sonstige interne Infrastrukturkosten</t>
  </si>
  <si>
    <t xml:space="preserve">Trassenentgelte (interne Kosten) </t>
  </si>
  <si>
    <t>sonstige interne Infrastrukturkosten</t>
  </si>
  <si>
    <t>A.4.1</t>
  </si>
  <si>
    <t>A.4.2</t>
  </si>
  <si>
    <t xml:space="preserve">   davon fixe Kosten</t>
  </si>
  <si>
    <t xml:space="preserve">   davon variable Kosten</t>
  </si>
  <si>
    <t>Einmalzahlung                                                                                                                                                                                                                             Umstellung Betriebsstufe 2 auf 3</t>
  </si>
  <si>
    <t>E.1</t>
  </si>
  <si>
    <t>Einmalzahlung für die Umstellung von Betriebsstufe 2 auf Betriebsstufe 3 (Preisstand 2024)</t>
  </si>
  <si>
    <t>Maximal: 5,0 Mio. €</t>
  </si>
  <si>
    <t>E.2</t>
  </si>
  <si>
    <t>Fortgeschriebene Einmalzahlung für die Umstellung von Betriebsstufe 2 auf Betriebsstufe 3                 (Preisstand 2039)</t>
  </si>
  <si>
    <t>Einmalzahlung Umstellung Betriebsstufe 2 auf 3</t>
  </si>
  <si>
    <t>Steigerung Interne Trassenentgelte p.a.</t>
  </si>
  <si>
    <t>Kalkulationsschema 
Rhein-Ruhr-Express, Teilnetz B, Los 2</t>
  </si>
  <si>
    <t xml:space="preserve">Kosten/Abzugsbetrag je ZKM bei 630 Sitzplätzen </t>
  </si>
  <si>
    <t>&gt;16.800 mm je 100 mm Überschreitung 250.000 € (max. 12,0 Mio. €)</t>
  </si>
  <si>
    <t>&gt; 330 je zusätzlichem Stehplatz 200.000 € (max. 25,0 Mio. €)</t>
  </si>
  <si>
    <t>Fahrzeugfinanzierung                                                                                                                                                                          Rhein-Ruhr-Express,Teilnetz B, Los 2</t>
  </si>
  <si>
    <t>RE42 (Betriebsstufe 1)</t>
  </si>
  <si>
    <t>RE7</t>
  </si>
  <si>
    <t>RE42</t>
  </si>
  <si>
    <t>RE42, RE7</t>
  </si>
  <si>
    <r>
      <t xml:space="preserve">Stationskosten
</t>
    </r>
    <r>
      <rPr>
        <b/>
        <sz val="11"/>
        <rFont val="Arial"/>
        <family val="2"/>
      </rPr>
      <t>Angebot über die Leistungen im</t>
    </r>
    <r>
      <rPr>
        <b/>
        <sz val="18"/>
        <rFont val="Arial"/>
        <family val="2"/>
      </rPr>
      <t xml:space="preserve">
Rhein-Ruhr-Express, Teilnetz B, Los 2</t>
    </r>
  </si>
  <si>
    <t>Mönchengladbach - Krefeld - Essen - Gelsenkirchen - Münster</t>
  </si>
  <si>
    <t>Mönchengladbach Hbf</t>
  </si>
  <si>
    <t>Viersen</t>
  </si>
  <si>
    <t>Krefeld Hbf</t>
  </si>
  <si>
    <t>Krefeld-Uerdingen</t>
  </si>
  <si>
    <t>Rheinhausen</t>
  </si>
  <si>
    <t>Summe Stationskosten RE42</t>
  </si>
  <si>
    <t>Krefeld - Köln - Wuppertal - Hamm - Münster - Rheine</t>
  </si>
  <si>
    <t xml:space="preserve">Krefeld Hbf </t>
  </si>
  <si>
    <t xml:space="preserve">Krefeld-Oppum </t>
  </si>
  <si>
    <t xml:space="preserve">Meerbusch-Osterath </t>
  </si>
  <si>
    <t xml:space="preserve">Dormagen </t>
  </si>
  <si>
    <t>Opladen</t>
  </si>
  <si>
    <t>Solingen Hbf</t>
  </si>
  <si>
    <t>Wuppertal Hbf</t>
  </si>
  <si>
    <t xml:space="preserve">Wuppertal-Oberbarmen </t>
  </si>
  <si>
    <t>Schwelm</t>
  </si>
  <si>
    <t xml:space="preserve">Ennepetal </t>
  </si>
  <si>
    <t>Hagen Hbf</t>
  </si>
  <si>
    <t>Schwerte (Ruhr)</t>
  </si>
  <si>
    <t>Holzwickede</t>
  </si>
  <si>
    <t>Unna</t>
  </si>
  <si>
    <t>Bönen</t>
  </si>
  <si>
    <t>Hamm-Bockum-Hövel</t>
  </si>
  <si>
    <t>Mersch (Westf)</t>
  </si>
  <si>
    <t>Drensteinfurt</t>
  </si>
  <si>
    <t>Rinkerode</t>
  </si>
  <si>
    <t>Münster-Hiltrup</t>
  </si>
  <si>
    <t>Münster Zentrum Nord</t>
  </si>
  <si>
    <t>Münster-Sprakel</t>
  </si>
  <si>
    <t>Greven</t>
  </si>
  <si>
    <t>Reckenfeld</t>
  </si>
  <si>
    <t>Emsdetten</t>
  </si>
  <si>
    <t>Rheine-Mesum</t>
  </si>
  <si>
    <t>Rheine</t>
  </si>
  <si>
    <t>Summe Stationskosten RE7</t>
  </si>
  <si>
    <t>Köln - Wuppertal - Hamm - Münster - Rheine</t>
  </si>
  <si>
    <r>
      <t xml:space="preserve">Trassenkosten
</t>
    </r>
    <r>
      <rPr>
        <b/>
        <sz val="11"/>
        <rFont val="Arial"/>
        <family val="2"/>
      </rPr>
      <t>Angebot über die Leistungen im</t>
    </r>
    <r>
      <rPr>
        <b/>
        <sz val="18"/>
        <rFont val="Arial"/>
        <family val="2"/>
      </rPr>
      <t xml:space="preserve">
Rhein-Ruhr-Express, Teilnetz B, Los 2</t>
    </r>
  </si>
  <si>
    <t>Mönchengladbach Hbf - Essen Hbf</t>
  </si>
  <si>
    <t>Essen Hbf - Haltern am See</t>
  </si>
  <si>
    <t>Haltern am See - AT-Grenze</t>
  </si>
  <si>
    <t xml:space="preserve">Summe Trassenkosten RE42 </t>
  </si>
  <si>
    <t>Krefeld Hbf - Neuss Hbf</t>
  </si>
  <si>
    <t>Neuss Hbf - AT-Grenze</t>
  </si>
  <si>
    <t>AT-Grenze - Köln Hbf</t>
  </si>
  <si>
    <t>Köln Hbf - Köln Messe/Deutz</t>
  </si>
  <si>
    <t>Köln Messe/Deutz - AT-Grenze</t>
  </si>
  <si>
    <t>AT-Grenze - Wupprtal Hbf</t>
  </si>
  <si>
    <t>Wuppertal - Hagen Hbf</t>
  </si>
  <si>
    <t>Hagen Hbf - AT-Grenze</t>
  </si>
  <si>
    <t>Hamm (Westf) Hbf - Münster (Westf) Hbf</t>
  </si>
  <si>
    <t>Münster (Westf) Hbf - Rheine</t>
  </si>
  <si>
    <t>Summe Trassenkosten RE7</t>
  </si>
  <si>
    <t>Summe Aufwand Betriebsprogramm hochgerechnet auf Vertragslaufzeit abzüglich Gesamtbonus und zzgl. Einmalzahlung</t>
  </si>
  <si>
    <r>
      <t>ressourcenneutrale Mehr-/Minderleistungen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(anzugegeben ist hier der Wert, um den sich der Grundanspruch im Falle einer Mehrleistung erhöht bzw. bei einer Minderleistung verringert differenziert nach den Verkehrstagen Montag-Freitag und Samstag, Sonn- und Feiertag)</t>
    </r>
  </si>
  <si>
    <t>C.1</t>
  </si>
  <si>
    <t>C.2</t>
  </si>
  <si>
    <t>C.3</t>
  </si>
  <si>
    <t>C.4</t>
  </si>
  <si>
    <t>C.5</t>
  </si>
  <si>
    <t>Steigerung Instandhaltung Materialkosten p.a.</t>
  </si>
  <si>
    <t>Steigerung Kosten ETSV 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</si>
</sst>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\ &quot;€&quot;"/>
    <numFmt numFmtId="165" formatCode="#,##0.000000"/>
    <numFmt numFmtId="166" formatCode="[$-407]General"/>
    <numFmt numFmtId="167" formatCode="#,##0.00&quot; €&quot;"/>
    <numFmt numFmtId="168" formatCode="[$-407]0"/>
    <numFmt numFmtId="169" formatCode="[$-407]#,##0"/>
    <numFmt numFmtId="170" formatCode="#,##0&quot; €&quot;"/>
    <numFmt numFmtId="171" formatCode="#,##0.00\ &quot;€&quot;"/>
    <numFmt numFmtId="172" formatCode="#,##0.0&quot; m²&quot;"/>
    <numFmt numFmtId="173" formatCode="0.0"/>
    <numFmt numFmtId="174" formatCode="0.0000%"/>
    <numFmt numFmtId="175" formatCode="_-* #,##0.0000\ &quot;€&quot;_-;\-* #,##0.0000\ &quot;€&quot;_-;_-* &quot;-&quot;????\ &quot;€&quot;_-;_-@_-"/>
  </numFmts>
  <fonts count="53">
    <font>
      <sz val="10"/>
      <name val="Arial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i/>
      <sz val="12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18"/>
      <name val="Arial"/>
      <family val="2"/>
    </font>
    <font>
      <u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20"/>
      <name val="Arial"/>
      <family val="2"/>
    </font>
    <font>
      <b/>
      <i/>
      <sz val="9"/>
      <name val="Arial"/>
      <family val="2"/>
    </font>
    <font>
      <b/>
      <i/>
      <sz val="2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Arial"/>
      <family val="2"/>
    </font>
    <font>
      <b/>
      <sz val="26"/>
      <name val="Arial"/>
      <family val="2"/>
    </font>
    <font>
      <i/>
      <sz val="1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1"/>
    </font>
    <font>
      <b/>
      <sz val="14"/>
      <name val="Arial"/>
      <family val="2"/>
    </font>
    <font>
      <sz val="11"/>
      <name val="Arial Narrow"/>
      <family val="2"/>
    </font>
    <font>
      <b/>
      <sz val="12"/>
      <name val="Arial Narrow"/>
      <family val="2"/>
    </font>
    <font>
      <sz val="8"/>
      <name val="Arial"/>
      <family val="2"/>
    </font>
    <font>
      <b/>
      <u/>
      <sz val="10"/>
      <name val="Arial"/>
      <family val="2"/>
    </font>
    <font>
      <u/>
      <sz val="14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b/>
      <sz val="36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u/>
      <sz val="12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u/>
      <sz val="14"/>
      <name val="Arial"/>
      <family val="2"/>
    </font>
    <font>
      <b/>
      <sz val="15"/>
      <name val="Arial"/>
      <family val="2"/>
    </font>
    <font>
      <sz val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E3E3"/>
        <bgColor rgb="FFE3E3E3"/>
      </patternFill>
    </fill>
    <fill>
      <patternFill patternType="solid">
        <fgColor theme="0" tint="-0.14999847407452621"/>
        <bgColor rgb="FFE3E3E3"/>
      </patternFill>
    </fill>
    <fill>
      <patternFill patternType="solid">
        <fgColor theme="0" tint="-0.499984740745262"/>
        <bgColor rgb="FFE3E3E3"/>
      </patternFill>
    </fill>
    <fill>
      <patternFill patternType="solid">
        <fgColor theme="0"/>
        <bgColor rgb="FFE3E3E3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rgb="FFE3E3E3"/>
      </patternFill>
    </fill>
    <fill>
      <patternFill patternType="solid">
        <fgColor rgb="FFD9D9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2F2F2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20" fillId="3" borderId="0" applyNumberFormat="0" applyBorder="0" applyAlignment="0" applyProtection="0"/>
    <xf numFmtId="0" fontId="13" fillId="0" borderId="0"/>
    <xf numFmtId="0" fontId="13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27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610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49" fontId="11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4" fontId="11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3" fontId="11" fillId="0" borderId="0" xfId="0" applyNumberFormat="1" applyFont="1" applyAlignment="1">
      <alignment vertical="top" wrapText="1"/>
    </xf>
    <xf numFmtId="49" fontId="5" fillId="0" borderId="5" xfId="0" applyNumberFormat="1" applyFont="1" applyBorder="1" applyAlignment="1">
      <alignment vertical="center" wrapText="1"/>
    </xf>
    <xf numFmtId="0" fontId="11" fillId="0" borderId="0" xfId="0" applyFont="1"/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3" fillId="4" borderId="0" xfId="0" applyFont="1" applyFill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left" vertical="top" wrapText="1" indent="1"/>
    </xf>
    <xf numFmtId="3" fontId="21" fillId="4" borderId="0" xfId="1" applyNumberFormat="1" applyFont="1" applyFill="1" applyBorder="1" applyAlignment="1" applyProtection="1">
      <alignment horizontal="right"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4" fontId="2" fillId="4" borderId="0" xfId="0" applyNumberFormat="1" applyFont="1" applyFill="1" applyAlignment="1">
      <alignment horizontal="right" vertical="center" wrapText="1"/>
    </xf>
    <xf numFmtId="0" fontId="2" fillId="4" borderId="0" xfId="0" applyFont="1" applyFill="1" applyAlignment="1">
      <alignment vertical="top" wrapText="1"/>
    </xf>
    <xf numFmtId="4" fontId="11" fillId="4" borderId="0" xfId="0" applyNumberFormat="1" applyFont="1" applyFill="1" applyAlignment="1">
      <alignment horizontal="right" vertical="center" wrapText="1"/>
    </xf>
    <xf numFmtId="0" fontId="5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vertical="top" wrapText="1"/>
    </xf>
    <xf numFmtId="3" fontId="20" fillId="4" borderId="0" xfId="1" applyNumberFormat="1" applyFill="1" applyBorder="1" applyAlignment="1" applyProtection="1">
      <alignment horizontal="right" vertical="center" wrapText="1"/>
    </xf>
    <xf numFmtId="4" fontId="11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11" fillId="4" borderId="19" xfId="0" applyNumberFormat="1" applyFont="1" applyFill="1" applyBorder="1" applyAlignment="1" applyProtection="1">
      <alignment horizontal="right" vertical="center" wrapText="1"/>
      <protection locked="0"/>
    </xf>
    <xf numFmtId="4" fontId="11" fillId="4" borderId="20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49" fontId="6" fillId="0" borderId="5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5" fillId="0" borderId="0" xfId="0" applyFont="1" applyAlignment="1">
      <alignment vertical="top" wrapText="1"/>
    </xf>
    <xf numFmtId="4" fontId="6" fillId="4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6" fillId="0" borderId="0" xfId="2" applyNumberFormat="1" applyFont="1" applyAlignment="1">
      <alignment vertical="center" wrapText="1"/>
    </xf>
    <xf numFmtId="0" fontId="6" fillId="0" borderId="0" xfId="2" applyFont="1" applyAlignment="1">
      <alignment vertical="center" wrapText="1"/>
    </xf>
    <xf numFmtId="49" fontId="15" fillId="0" borderId="5" xfId="2" applyNumberFormat="1" applyFont="1" applyBorder="1" applyAlignment="1">
      <alignment vertical="center" wrapText="1"/>
    </xf>
    <xf numFmtId="49" fontId="6" fillId="0" borderId="5" xfId="2" applyNumberFormat="1" applyFont="1" applyBorder="1" applyAlignment="1">
      <alignment vertical="center" wrapText="1"/>
    </xf>
    <xf numFmtId="0" fontId="15" fillId="4" borderId="0" xfId="0" applyFont="1" applyFill="1" applyAlignment="1">
      <alignment vertical="top" wrapText="1"/>
    </xf>
    <xf numFmtId="0" fontId="3" fillId="0" borderId="0" xfId="2" applyFont="1" applyAlignment="1">
      <alignment vertical="top" wrapText="1"/>
    </xf>
    <xf numFmtId="4" fontId="2" fillId="0" borderId="0" xfId="2" applyNumberFormat="1" applyFont="1" applyAlignment="1">
      <alignment horizontal="right" vertical="center" wrapText="1"/>
    </xf>
    <xf numFmtId="49" fontId="2" fillId="0" borderId="0" xfId="2" applyNumberFormat="1" applyFont="1" applyAlignment="1">
      <alignment vertical="top" wrapText="1"/>
    </xf>
    <xf numFmtId="0" fontId="2" fillId="0" borderId="0" xfId="2" applyFont="1" applyAlignment="1">
      <alignment vertical="top" wrapText="1"/>
    </xf>
    <xf numFmtId="3" fontId="3" fillId="0" borderId="0" xfId="2" applyNumberFormat="1" applyFont="1" applyAlignment="1">
      <alignment vertical="top" wrapText="1"/>
    </xf>
    <xf numFmtId="49" fontId="3" fillId="0" borderId="24" xfId="2" applyNumberFormat="1" applyFont="1" applyBorder="1" applyAlignment="1">
      <alignment vertical="top" wrapText="1"/>
    </xf>
    <xf numFmtId="0" fontId="3" fillId="0" borderId="25" xfId="2" applyFont="1" applyBorder="1" applyAlignment="1">
      <alignment vertical="top" wrapText="1"/>
    </xf>
    <xf numFmtId="4" fontId="3" fillId="0" borderId="11" xfId="2" applyNumberFormat="1" applyFont="1" applyBorder="1" applyAlignment="1" applyProtection="1">
      <alignment horizontal="right" vertical="center" wrapText="1"/>
      <protection locked="0"/>
    </xf>
    <xf numFmtId="49" fontId="2" fillId="0" borderId="17" xfId="2" applyNumberFormat="1" applyFont="1" applyBorder="1" applyAlignment="1">
      <alignment vertical="top" wrapText="1"/>
    </xf>
    <xf numFmtId="0" fontId="2" fillId="0" borderId="21" xfId="2" applyFont="1" applyBorder="1" applyAlignment="1">
      <alignment vertical="top" wrapText="1"/>
    </xf>
    <xf numFmtId="49" fontId="3" fillId="0" borderId="0" xfId="2" applyNumberFormat="1" applyFont="1" applyAlignment="1">
      <alignment vertical="top" wrapText="1"/>
    </xf>
    <xf numFmtId="4" fontId="3" fillId="0" borderId="0" xfId="2" applyNumberFormat="1" applyFont="1" applyAlignment="1">
      <alignment horizontal="right" vertical="center" wrapText="1"/>
    </xf>
    <xf numFmtId="0" fontId="13" fillId="0" borderId="0" xfId="2"/>
    <xf numFmtId="4" fontId="2" fillId="0" borderId="0" xfId="2" applyNumberFormat="1" applyFont="1" applyAlignment="1">
      <alignment horizontal="center" vertical="center" wrapText="1"/>
    </xf>
    <xf numFmtId="0" fontId="2" fillId="0" borderId="0" xfId="2" applyFont="1"/>
    <xf numFmtId="10" fontId="13" fillId="0" borderId="0" xfId="2" applyNumberFormat="1"/>
    <xf numFmtId="0" fontId="3" fillId="0" borderId="0" xfId="2" applyFont="1"/>
    <xf numFmtId="0" fontId="7" fillId="0" borderId="0" xfId="2" applyFont="1"/>
    <xf numFmtId="4" fontId="13" fillId="0" borderId="0" xfId="2" applyNumberFormat="1"/>
    <xf numFmtId="0" fontId="18" fillId="0" borderId="0" xfId="2" applyFont="1" applyAlignment="1">
      <alignment horizontal="left" wrapText="1"/>
    </xf>
    <xf numFmtId="49" fontId="3" fillId="6" borderId="1" xfId="2" applyNumberFormat="1" applyFont="1" applyFill="1" applyBorder="1" applyAlignment="1">
      <alignment horizontal="right" vertical="center" wrapText="1"/>
    </xf>
    <xf numFmtId="49" fontId="3" fillId="6" borderId="5" xfId="2" applyNumberFormat="1" applyFont="1" applyFill="1" applyBorder="1" applyAlignment="1">
      <alignment horizontal="right" vertical="center" wrapText="1"/>
    </xf>
    <xf numFmtId="49" fontId="15" fillId="0" borderId="7" xfId="2" applyNumberFormat="1" applyFont="1" applyBorder="1" applyAlignment="1">
      <alignment vertical="center" wrapText="1"/>
    </xf>
    <xf numFmtId="49" fontId="6" fillId="0" borderId="7" xfId="2" applyNumberFormat="1" applyFont="1" applyBorder="1" applyAlignment="1">
      <alignment vertical="center" wrapText="1"/>
    </xf>
    <xf numFmtId="4" fontId="3" fillId="4" borderId="0" xfId="0" applyNumberFormat="1" applyFont="1" applyFill="1" applyAlignment="1">
      <alignment horizontal="right" vertical="center" wrapText="1"/>
    </xf>
    <xf numFmtId="49" fontId="11" fillId="0" borderId="2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11" fillId="0" borderId="4" xfId="0" applyNumberFormat="1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4" fontId="5" fillId="6" borderId="6" xfId="0" applyNumberFormat="1" applyFont="1" applyFill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 wrapText="1"/>
    </xf>
    <xf numFmtId="3" fontId="21" fillId="0" borderId="0" xfId="1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4" fontId="11" fillId="0" borderId="18" xfId="0" applyNumberFormat="1" applyFont="1" applyBorder="1" applyAlignment="1">
      <alignment horizontal="right" vertical="center" wrapText="1"/>
    </xf>
    <xf numFmtId="165" fontId="6" fillId="0" borderId="18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11" fillId="0" borderId="18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4" fontId="5" fillId="0" borderId="6" xfId="0" applyNumberFormat="1" applyFont="1" applyBorder="1" applyAlignment="1" applyProtection="1">
      <alignment horizontal="right" vertical="center" wrapText="1"/>
      <protection locked="0"/>
    </xf>
    <xf numFmtId="3" fontId="22" fillId="0" borderId="0" xfId="0" applyNumberFormat="1" applyFont="1" applyAlignment="1">
      <alignment horizontal="right" vertical="center" wrapText="1"/>
    </xf>
    <xf numFmtId="4" fontId="11" fillId="0" borderId="0" xfId="0" applyNumberFormat="1" applyFont="1" applyAlignment="1" applyProtection="1">
      <alignment horizontal="right" vertical="center" wrapText="1"/>
      <protection locked="0"/>
    </xf>
    <xf numFmtId="4" fontId="5" fillId="0" borderId="0" xfId="0" applyNumberFormat="1" applyFont="1" applyAlignment="1" applyProtection="1">
      <alignment horizontal="right" vertical="center" wrapText="1"/>
      <protection locked="0"/>
    </xf>
    <xf numFmtId="4" fontId="23" fillId="0" borderId="0" xfId="0" applyNumberFormat="1" applyFont="1" applyAlignment="1">
      <alignment horizontal="right" vertical="center" wrapText="1"/>
    </xf>
    <xf numFmtId="49" fontId="5" fillId="0" borderId="6" xfId="0" applyNumberFormat="1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4" fontId="6" fillId="6" borderId="6" xfId="0" applyNumberFormat="1" applyFont="1" applyFill="1" applyBorder="1" applyAlignment="1">
      <alignment horizontal="right" vertical="center" wrapText="1"/>
    </xf>
    <xf numFmtId="165" fontId="6" fillId="6" borderId="6" xfId="0" applyNumberFormat="1" applyFont="1" applyFill="1" applyBorder="1" applyAlignment="1">
      <alignment horizontal="right" vertical="center" wrapText="1"/>
    </xf>
    <xf numFmtId="164" fontId="2" fillId="6" borderId="1" xfId="2" applyNumberFormat="1" applyFont="1" applyFill="1" applyBorder="1" applyAlignment="1">
      <alignment horizontal="right" vertical="center" wrapText="1"/>
    </xf>
    <xf numFmtId="164" fontId="18" fillId="7" borderId="13" xfId="2" applyNumberFormat="1" applyFont="1" applyFill="1" applyBorder="1" applyAlignment="1">
      <alignment horizontal="right" vertical="center" wrapText="1"/>
    </xf>
    <xf numFmtId="164" fontId="3" fillId="6" borderId="1" xfId="2" applyNumberFormat="1" applyFont="1" applyFill="1" applyBorder="1" applyAlignment="1">
      <alignment horizontal="right" vertical="center" wrapText="1"/>
    </xf>
    <xf numFmtId="164" fontId="2" fillId="6" borderId="5" xfId="2" applyNumberFormat="1" applyFont="1" applyFill="1" applyBorder="1" applyAlignment="1">
      <alignment horizontal="right" vertical="center" wrapText="1"/>
    </xf>
    <xf numFmtId="0" fontId="18" fillId="0" borderId="0" xfId="2" applyFont="1" applyAlignment="1">
      <alignment wrapText="1"/>
    </xf>
    <xf numFmtId="166" fontId="26" fillId="0" borderId="12" xfId="7" applyFont="1" applyBorder="1" applyAlignment="1">
      <alignment horizontal="center" vertical="center" wrapText="1"/>
    </xf>
    <xf numFmtId="166" fontId="26" fillId="0" borderId="35" xfId="7" applyFont="1" applyBorder="1" applyAlignment="1">
      <alignment horizontal="center" vertical="center" wrapText="1"/>
    </xf>
    <xf numFmtId="166" fontId="26" fillId="0" borderId="36" xfId="7" applyFont="1" applyBorder="1" applyAlignment="1">
      <alignment horizontal="center" vertical="center" wrapText="1"/>
    </xf>
    <xf numFmtId="166" fontId="26" fillId="0" borderId="37" xfId="7" applyFont="1" applyBorder="1" applyAlignment="1">
      <alignment horizontal="center" vertical="center" wrapText="1"/>
    </xf>
    <xf numFmtId="166" fontId="26" fillId="0" borderId="32" xfId="7" applyFont="1" applyBorder="1" applyAlignment="1">
      <alignment horizontal="center" vertical="center" wrapText="1"/>
    </xf>
    <xf numFmtId="168" fontId="4" fillId="8" borderId="42" xfId="7" applyNumberFormat="1" applyFont="1" applyFill="1" applyBorder="1" applyAlignment="1">
      <alignment horizontal="center" vertical="center"/>
    </xf>
    <xf numFmtId="168" fontId="4" fillId="8" borderId="43" xfId="7" applyNumberFormat="1" applyFont="1" applyFill="1" applyBorder="1" applyAlignment="1">
      <alignment horizontal="center" vertical="center"/>
    </xf>
    <xf numFmtId="168" fontId="4" fillId="8" borderId="41" xfId="7" applyNumberFormat="1" applyFont="1" applyFill="1" applyBorder="1" applyAlignment="1">
      <alignment horizontal="center" vertical="center"/>
    </xf>
    <xf numFmtId="169" fontId="4" fillId="0" borderId="3" xfId="7" applyNumberFormat="1" applyFont="1" applyBorder="1" applyAlignment="1">
      <alignment horizontal="right" vertical="center"/>
    </xf>
    <xf numFmtId="170" fontId="25" fillId="0" borderId="14" xfId="7" applyNumberFormat="1" applyFont="1" applyBorder="1" applyAlignment="1">
      <alignment horizontal="right" vertical="center"/>
    </xf>
    <xf numFmtId="168" fontId="4" fillId="8" borderId="47" xfId="7" applyNumberFormat="1" applyFont="1" applyFill="1" applyBorder="1" applyAlignment="1">
      <alignment horizontal="center" vertical="center"/>
    </xf>
    <xf numFmtId="168" fontId="4" fillId="8" borderId="48" xfId="7" applyNumberFormat="1" applyFont="1" applyFill="1" applyBorder="1" applyAlignment="1">
      <alignment horizontal="center" vertical="center"/>
    </xf>
    <xf numFmtId="168" fontId="4" fillId="8" borderId="46" xfId="7" applyNumberFormat="1" applyFont="1" applyFill="1" applyBorder="1" applyAlignment="1">
      <alignment horizontal="center" vertical="center"/>
    </xf>
    <xf numFmtId="170" fontId="25" fillId="0" borderId="39" xfId="7" applyNumberFormat="1" applyFont="1" applyBorder="1" applyAlignment="1">
      <alignment horizontal="right" vertical="center"/>
    </xf>
    <xf numFmtId="0" fontId="13" fillId="0" borderId="0" xfId="0" applyFont="1"/>
    <xf numFmtId="168" fontId="4" fillId="9" borderId="42" xfId="7" applyNumberFormat="1" applyFont="1" applyFill="1" applyBorder="1" applyAlignment="1">
      <alignment horizontal="center" vertical="center"/>
    </xf>
    <xf numFmtId="168" fontId="4" fillId="9" borderId="43" xfId="7" applyNumberFormat="1" applyFont="1" applyFill="1" applyBorder="1" applyAlignment="1">
      <alignment horizontal="center" vertical="center"/>
    </xf>
    <xf numFmtId="168" fontId="4" fillId="9" borderId="41" xfId="7" applyNumberFormat="1" applyFont="1" applyFill="1" applyBorder="1" applyAlignment="1">
      <alignment horizontal="center" vertical="center"/>
    </xf>
    <xf numFmtId="169" fontId="4" fillId="4" borderId="3" xfId="7" applyNumberFormat="1" applyFont="1" applyFill="1" applyBorder="1" applyAlignment="1">
      <alignment horizontal="right" vertical="center"/>
    </xf>
    <xf numFmtId="168" fontId="4" fillId="9" borderId="47" xfId="7" applyNumberFormat="1" applyFont="1" applyFill="1" applyBorder="1" applyAlignment="1">
      <alignment horizontal="center" vertical="center"/>
    </xf>
    <xf numFmtId="168" fontId="4" fillId="9" borderId="46" xfId="7" applyNumberFormat="1" applyFont="1" applyFill="1" applyBorder="1" applyAlignment="1">
      <alignment horizontal="center" vertical="center"/>
    </xf>
    <xf numFmtId="169" fontId="4" fillId="4" borderId="53" xfId="7" applyNumberFormat="1" applyFont="1" applyFill="1" applyBorder="1" applyAlignment="1">
      <alignment horizontal="right" vertical="center"/>
    </xf>
    <xf numFmtId="168" fontId="4" fillId="10" borderId="42" xfId="7" applyNumberFormat="1" applyFont="1" applyFill="1" applyBorder="1" applyAlignment="1">
      <alignment horizontal="center" vertical="center"/>
    </xf>
    <xf numFmtId="168" fontId="4" fillId="10" borderId="41" xfId="7" applyNumberFormat="1" applyFont="1" applyFill="1" applyBorder="1" applyAlignment="1">
      <alignment horizontal="center" vertical="center"/>
    </xf>
    <xf numFmtId="168" fontId="4" fillId="10" borderId="47" xfId="7" applyNumberFormat="1" applyFont="1" applyFill="1" applyBorder="1" applyAlignment="1">
      <alignment horizontal="center" vertical="center"/>
    </xf>
    <xf numFmtId="168" fontId="4" fillId="10" borderId="48" xfId="7" applyNumberFormat="1" applyFont="1" applyFill="1" applyBorder="1" applyAlignment="1">
      <alignment horizontal="center" vertical="center"/>
    </xf>
    <xf numFmtId="168" fontId="4" fillId="10" borderId="46" xfId="7" applyNumberFormat="1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right" vertical="center" wrapText="1"/>
    </xf>
    <xf numFmtId="4" fontId="11" fillId="0" borderId="18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4" fontId="11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11" fillId="4" borderId="11" xfId="0" applyNumberFormat="1" applyFont="1" applyFill="1" applyBorder="1" applyAlignment="1" applyProtection="1">
      <alignment horizontal="right" vertical="center" wrapText="1"/>
      <protection locked="0"/>
    </xf>
    <xf numFmtId="4" fontId="5" fillId="6" borderId="5" xfId="0" applyNumberFormat="1" applyFont="1" applyFill="1" applyBorder="1" applyAlignment="1">
      <alignment horizontal="right" vertical="center" wrapText="1"/>
    </xf>
    <xf numFmtId="4" fontId="11" fillId="4" borderId="57" xfId="0" applyNumberFormat="1" applyFont="1" applyFill="1" applyBorder="1" applyAlignment="1" applyProtection="1">
      <alignment horizontal="right" vertical="center" wrapText="1"/>
      <protection locked="0"/>
    </xf>
    <xf numFmtId="4" fontId="6" fillId="6" borderId="5" xfId="0" applyNumberFormat="1" applyFont="1" applyFill="1" applyBorder="1" applyAlignment="1">
      <alignment horizontal="right" vertical="center" wrapText="1"/>
    </xf>
    <xf numFmtId="4" fontId="5" fillId="0" borderId="5" xfId="0" applyNumberFormat="1" applyFont="1" applyBorder="1" applyAlignment="1" applyProtection="1">
      <alignment horizontal="right" vertical="center" wrapText="1"/>
      <protection locked="0"/>
    </xf>
    <xf numFmtId="0" fontId="11" fillId="0" borderId="11" xfId="0" applyFont="1" applyBorder="1" applyAlignment="1">
      <alignment vertical="center" wrapText="1"/>
    </xf>
    <xf numFmtId="4" fontId="11" fillId="6" borderId="11" xfId="0" applyNumberFormat="1" applyFont="1" applyFill="1" applyBorder="1" applyAlignment="1">
      <alignment horizontal="right" vertical="center" wrapText="1"/>
    </xf>
    <xf numFmtId="49" fontId="3" fillId="6" borderId="23" xfId="2" applyNumberFormat="1" applyFont="1" applyFill="1" applyBorder="1" applyAlignment="1">
      <alignment horizontal="right" vertical="center" wrapText="1"/>
    </xf>
    <xf numFmtId="164" fontId="18" fillId="7" borderId="15" xfId="2" applyNumberFormat="1" applyFont="1" applyFill="1" applyBorder="1" applyAlignment="1">
      <alignment horizontal="right" vertical="center" wrapText="1"/>
    </xf>
    <xf numFmtId="4" fontId="6" fillId="0" borderId="12" xfId="0" applyNumberFormat="1" applyFont="1" applyBorder="1" applyAlignment="1">
      <alignment horizontal="right" vertical="center" wrapText="1"/>
    </xf>
    <xf numFmtId="168" fontId="4" fillId="0" borderId="51" xfId="7" applyNumberFormat="1" applyFont="1" applyBorder="1" applyAlignment="1">
      <alignment horizontal="center" vertical="center"/>
    </xf>
    <xf numFmtId="168" fontId="4" fillId="0" borderId="52" xfId="7" applyNumberFormat="1" applyFont="1" applyBorder="1" applyAlignment="1">
      <alignment horizontal="center" vertical="center"/>
    </xf>
    <xf numFmtId="168" fontId="4" fillId="0" borderId="34" xfId="7" applyNumberFormat="1" applyFont="1" applyBorder="1" applyAlignment="1">
      <alignment horizontal="center" vertical="center"/>
    </xf>
    <xf numFmtId="168" fontId="4" fillId="0" borderId="33" xfId="7" applyNumberFormat="1" applyFont="1" applyBorder="1" applyAlignment="1">
      <alignment horizontal="center" vertical="center"/>
    </xf>
    <xf numFmtId="169" fontId="4" fillId="0" borderId="38" xfId="7" applyNumberFormat="1" applyFont="1" applyBorder="1" applyAlignment="1">
      <alignment horizontal="right" vertical="center"/>
    </xf>
    <xf numFmtId="168" fontId="4" fillId="10" borderId="62" xfId="7" applyNumberFormat="1" applyFont="1" applyFill="1" applyBorder="1" applyAlignment="1">
      <alignment horizontal="center" vertical="center"/>
    </xf>
    <xf numFmtId="168" fontId="4" fillId="10" borderId="61" xfId="7" applyNumberFormat="1" applyFont="1" applyFill="1" applyBorder="1" applyAlignment="1">
      <alignment horizontal="center" vertical="center"/>
    </xf>
    <xf numFmtId="169" fontId="4" fillId="4" borderId="1" xfId="7" applyNumberFormat="1" applyFont="1" applyFill="1" applyBorder="1" applyAlignment="1">
      <alignment horizontal="right" vertical="center"/>
    </xf>
    <xf numFmtId="168" fontId="4" fillId="9" borderId="66" xfId="7" applyNumberFormat="1" applyFont="1" applyFill="1" applyBorder="1" applyAlignment="1">
      <alignment horizontal="center" vertical="center"/>
    </xf>
    <xf numFmtId="168" fontId="4" fillId="9" borderId="67" xfId="7" applyNumberFormat="1" applyFont="1" applyFill="1" applyBorder="1" applyAlignment="1">
      <alignment horizontal="center" vertical="center"/>
    </xf>
    <xf numFmtId="168" fontId="4" fillId="9" borderId="65" xfId="7" applyNumberFormat="1" applyFont="1" applyFill="1" applyBorder="1" applyAlignment="1">
      <alignment horizontal="center" vertical="center"/>
    </xf>
    <xf numFmtId="169" fontId="4" fillId="4" borderId="11" xfId="7" applyNumberFormat="1" applyFont="1" applyFill="1" applyBorder="1" applyAlignment="1">
      <alignment horizontal="right" vertical="center"/>
    </xf>
    <xf numFmtId="170" fontId="25" fillId="11" borderId="68" xfId="7" applyNumberFormat="1" applyFont="1" applyFill="1" applyBorder="1" applyAlignment="1">
      <alignment horizontal="right" vertical="center"/>
    </xf>
    <xf numFmtId="170" fontId="25" fillId="11" borderId="14" xfId="7" applyNumberFormat="1" applyFont="1" applyFill="1" applyBorder="1" applyAlignment="1">
      <alignment horizontal="right" vertical="center"/>
    </xf>
    <xf numFmtId="2" fontId="4" fillId="0" borderId="69" xfId="7" applyNumberFormat="1" applyFont="1" applyBorder="1" applyAlignment="1">
      <alignment horizontal="right" vertical="center"/>
    </xf>
    <xf numFmtId="2" fontId="4" fillId="0" borderId="70" xfId="7" applyNumberFormat="1" applyFont="1" applyBorder="1" applyAlignment="1">
      <alignment horizontal="right" vertical="center"/>
    </xf>
    <xf numFmtId="167" fontId="4" fillId="0" borderId="71" xfId="7" applyNumberFormat="1" applyFont="1" applyBorder="1" applyAlignment="1">
      <alignment horizontal="right" vertical="center"/>
    </xf>
    <xf numFmtId="4" fontId="3" fillId="6" borderId="1" xfId="2" applyNumberFormat="1" applyFont="1" applyFill="1" applyBorder="1" applyAlignment="1">
      <alignment horizontal="right" vertical="center" wrapText="1"/>
    </xf>
    <xf numFmtId="4" fontId="11" fillId="6" borderId="2" xfId="0" applyNumberFormat="1" applyFont="1" applyFill="1" applyBorder="1" applyAlignment="1">
      <alignment horizontal="right" vertical="center" wrapText="1"/>
    </xf>
    <xf numFmtId="164" fontId="2" fillId="5" borderId="9" xfId="2" applyNumberFormat="1" applyFont="1" applyFill="1" applyBorder="1"/>
    <xf numFmtId="164" fontId="2" fillId="6" borderId="23" xfId="2" applyNumberFormat="1" applyFont="1" applyFill="1" applyBorder="1" applyAlignment="1">
      <alignment horizontal="right" vertical="center" wrapText="1"/>
    </xf>
    <xf numFmtId="49" fontId="3" fillId="6" borderId="5" xfId="2" applyNumberFormat="1" applyFont="1" applyFill="1" applyBorder="1" applyAlignment="1">
      <alignment horizontal="right" vertical="center"/>
    </xf>
    <xf numFmtId="164" fontId="3" fillId="6" borderId="13" xfId="2" applyNumberFormat="1" applyFont="1" applyFill="1" applyBorder="1" applyAlignment="1">
      <alignment horizontal="right" vertical="center" wrapText="1"/>
    </xf>
    <xf numFmtId="164" fontId="3" fillId="6" borderId="15" xfId="2" applyNumberFormat="1" applyFont="1" applyFill="1" applyBorder="1" applyAlignment="1">
      <alignment horizontal="right" vertical="center" wrapText="1"/>
    </xf>
    <xf numFmtId="166" fontId="4" fillId="0" borderId="10" xfId="7" applyFont="1" applyBorder="1" applyAlignment="1">
      <alignment horizontal="center" vertical="center" wrapText="1"/>
    </xf>
    <xf numFmtId="166" fontId="4" fillId="0" borderId="49" xfId="7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4" fontId="6" fillId="6" borderId="23" xfId="0" applyNumberFormat="1" applyFont="1" applyFill="1" applyBorder="1" applyAlignment="1">
      <alignment horizontal="right" vertical="center" wrapText="1"/>
    </xf>
    <xf numFmtId="49" fontId="11" fillId="0" borderId="28" xfId="0" applyNumberFormat="1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4" fontId="11" fillId="0" borderId="28" xfId="0" applyNumberFormat="1" applyFont="1" applyBorder="1" applyAlignment="1">
      <alignment horizontal="right" vertical="center" wrapText="1"/>
    </xf>
    <xf numFmtId="4" fontId="11" fillId="0" borderId="0" xfId="0" applyNumberFormat="1" applyFont="1" applyAlignment="1">
      <alignment horizontal="left" vertical="center"/>
    </xf>
    <xf numFmtId="0" fontId="15" fillId="0" borderId="8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right" vertical="center" wrapText="1"/>
    </xf>
    <xf numFmtId="4" fontId="6" fillId="13" borderId="6" xfId="0" applyNumberFormat="1" applyFont="1" applyFill="1" applyBorder="1" applyAlignment="1">
      <alignment horizontal="right" vertical="center" wrapText="1"/>
    </xf>
    <xf numFmtId="166" fontId="4" fillId="0" borderId="0" xfId="7" applyFont="1" applyAlignment="1">
      <alignment horizontal="center" vertical="center" wrapText="1"/>
    </xf>
    <xf numFmtId="170" fontId="25" fillId="0" borderId="0" xfId="7" applyNumberFormat="1" applyFont="1" applyAlignment="1">
      <alignment horizontal="right" vertical="center"/>
    </xf>
    <xf numFmtId="167" fontId="4" fillId="0" borderId="36" xfId="7" applyNumberFormat="1" applyFont="1" applyBorder="1" applyAlignment="1">
      <alignment horizontal="right" vertical="center"/>
    </xf>
    <xf numFmtId="168" fontId="4" fillId="0" borderId="32" xfId="7" applyNumberFormat="1" applyFont="1" applyBorder="1" applyAlignment="1">
      <alignment horizontal="center" vertical="center"/>
    </xf>
    <xf numFmtId="168" fontId="4" fillId="0" borderId="75" xfId="7" applyNumberFormat="1" applyFont="1" applyBorder="1" applyAlignment="1">
      <alignment horizontal="center" vertical="center"/>
    </xf>
    <xf numFmtId="168" fontId="4" fillId="0" borderId="36" xfId="7" applyNumberFormat="1" applyFont="1" applyBorder="1" applyAlignment="1">
      <alignment horizontal="center" vertical="center"/>
    </xf>
    <xf numFmtId="169" fontId="4" fillId="0" borderId="9" xfId="7" applyNumberFormat="1" applyFont="1" applyBorder="1" applyAlignment="1">
      <alignment horizontal="right" vertical="center"/>
    </xf>
    <xf numFmtId="0" fontId="4" fillId="0" borderId="0" xfId="0" applyFont="1"/>
    <xf numFmtId="167" fontId="4" fillId="0" borderId="0" xfId="7" applyNumberFormat="1" applyFont="1" applyAlignment="1">
      <alignment horizontal="right" vertical="center"/>
    </xf>
    <xf numFmtId="169" fontId="4" fillId="0" borderId="0" xfId="7" applyNumberFormat="1" applyFont="1" applyAlignment="1">
      <alignment horizontal="right" vertical="center"/>
    </xf>
    <xf numFmtId="168" fontId="4" fillId="0" borderId="0" xfId="7" applyNumberFormat="1" applyFont="1" applyAlignment="1">
      <alignment horizontal="center" vertical="center"/>
    </xf>
    <xf numFmtId="170" fontId="25" fillId="0" borderId="22" xfId="7" applyNumberFormat="1" applyFont="1" applyBorder="1" applyAlignment="1">
      <alignment horizontal="right" vertical="center"/>
    </xf>
    <xf numFmtId="168" fontId="4" fillId="14" borderId="62" xfId="7" applyNumberFormat="1" applyFont="1" applyFill="1" applyBorder="1" applyAlignment="1">
      <alignment horizontal="center" vertical="center"/>
    </xf>
    <xf numFmtId="168" fontId="4" fillId="14" borderId="63" xfId="7" applyNumberFormat="1" applyFont="1" applyFill="1" applyBorder="1" applyAlignment="1">
      <alignment horizontal="center" vertical="center"/>
    </xf>
    <xf numFmtId="168" fontId="4" fillId="14" borderId="61" xfId="7" applyNumberFormat="1" applyFont="1" applyFill="1" applyBorder="1" applyAlignment="1">
      <alignment horizontal="center" vertical="center"/>
    </xf>
    <xf numFmtId="168" fontId="4" fillId="14" borderId="66" xfId="7" applyNumberFormat="1" applyFont="1" applyFill="1" applyBorder="1" applyAlignment="1">
      <alignment horizontal="center" vertical="center"/>
    </xf>
    <xf numFmtId="168" fontId="4" fillId="14" borderId="67" xfId="7" applyNumberFormat="1" applyFont="1" applyFill="1" applyBorder="1" applyAlignment="1">
      <alignment horizontal="center" vertical="center"/>
    </xf>
    <xf numFmtId="168" fontId="4" fillId="14" borderId="65" xfId="7" applyNumberFormat="1" applyFont="1" applyFill="1" applyBorder="1" applyAlignment="1">
      <alignment horizontal="center" vertical="center"/>
    </xf>
    <xf numFmtId="168" fontId="4" fillId="14" borderId="42" xfId="7" applyNumberFormat="1" applyFont="1" applyFill="1" applyBorder="1" applyAlignment="1">
      <alignment horizontal="center" vertical="center"/>
    </xf>
    <xf numFmtId="168" fontId="4" fillId="14" borderId="43" xfId="7" applyNumberFormat="1" applyFont="1" applyFill="1" applyBorder="1" applyAlignment="1">
      <alignment horizontal="center" vertical="center"/>
    </xf>
    <xf numFmtId="168" fontId="4" fillId="14" borderId="47" xfId="7" applyNumberFormat="1" applyFont="1" applyFill="1" applyBorder="1" applyAlignment="1">
      <alignment horizontal="center" vertical="center"/>
    </xf>
    <xf numFmtId="168" fontId="4" fillId="14" borderId="48" xfId="7" applyNumberFormat="1" applyFont="1" applyFill="1" applyBorder="1" applyAlignment="1">
      <alignment horizontal="center" vertical="center"/>
    </xf>
    <xf numFmtId="168" fontId="4" fillId="14" borderId="46" xfId="7" applyNumberFormat="1" applyFont="1" applyFill="1" applyBorder="1" applyAlignment="1">
      <alignment horizontal="center" vertical="center"/>
    </xf>
    <xf numFmtId="168" fontId="4" fillId="13" borderId="66" xfId="7" applyNumberFormat="1" applyFont="1" applyFill="1" applyBorder="1" applyAlignment="1">
      <alignment horizontal="center" vertical="center"/>
    </xf>
    <xf numFmtId="170" fontId="25" fillId="11" borderId="1" xfId="7" applyNumberFormat="1" applyFont="1" applyFill="1" applyBorder="1" applyAlignment="1">
      <alignment horizontal="right" vertical="center"/>
    </xf>
    <xf numFmtId="170" fontId="25" fillId="11" borderId="11" xfId="7" applyNumberFormat="1" applyFont="1" applyFill="1" applyBorder="1" applyAlignment="1">
      <alignment horizontal="right" vertical="center"/>
    </xf>
    <xf numFmtId="170" fontId="25" fillId="11" borderId="3" xfId="7" applyNumberFormat="1" applyFont="1" applyFill="1" applyBorder="1" applyAlignment="1">
      <alignment horizontal="right" vertical="center"/>
    </xf>
    <xf numFmtId="170" fontId="25" fillId="11" borderId="53" xfId="7" applyNumberFormat="1" applyFont="1" applyFill="1" applyBorder="1" applyAlignment="1">
      <alignment horizontal="right" vertical="center"/>
    </xf>
    <xf numFmtId="164" fontId="3" fillId="13" borderId="13" xfId="2" applyNumberFormat="1" applyFont="1" applyFill="1" applyBorder="1" applyAlignment="1">
      <alignment horizontal="right" vertical="center" wrapText="1"/>
    </xf>
    <xf numFmtId="164" fontId="3" fillId="13" borderId="5" xfId="2" applyNumberFormat="1" applyFont="1" applyFill="1" applyBorder="1" applyAlignment="1">
      <alignment horizontal="right" vertical="center" wrapText="1"/>
    </xf>
    <xf numFmtId="0" fontId="2" fillId="0" borderId="23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49" fontId="6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14" fillId="0" borderId="26" xfId="2" applyFont="1" applyBorder="1" applyAlignment="1">
      <alignment vertical="center"/>
    </xf>
    <xf numFmtId="10" fontId="14" fillId="2" borderId="26" xfId="2" applyNumberFormat="1" applyFont="1" applyFill="1" applyBorder="1" applyAlignment="1">
      <alignment vertical="center"/>
    </xf>
    <xf numFmtId="0" fontId="13" fillId="0" borderId="0" xfId="2" applyAlignment="1">
      <alignment vertical="center"/>
    </xf>
    <xf numFmtId="0" fontId="13" fillId="0" borderId="26" xfId="2" applyBorder="1" applyAlignment="1">
      <alignment vertical="center"/>
    </xf>
    <xf numFmtId="0" fontId="13" fillId="2" borderId="26" xfId="2" applyFill="1" applyBorder="1" applyAlignment="1">
      <alignment vertical="center"/>
    </xf>
    <xf numFmtId="4" fontId="8" fillId="0" borderId="0" xfId="2" applyNumberFormat="1" applyFont="1" applyAlignment="1">
      <alignment horizontal="right" vertical="center" wrapText="1"/>
    </xf>
    <xf numFmtId="4" fontId="2" fillId="6" borderId="9" xfId="2" applyNumberFormat="1" applyFont="1" applyFill="1" applyBorder="1" applyAlignment="1">
      <alignment horizontal="right" vertical="center" wrapText="1"/>
    </xf>
    <xf numFmtId="4" fontId="8" fillId="0" borderId="11" xfId="2" applyNumberFormat="1" applyFont="1" applyBorder="1" applyAlignment="1" applyProtection="1">
      <alignment horizontal="right" vertical="center" wrapText="1"/>
      <protection locked="0"/>
    </xf>
    <xf numFmtId="4" fontId="3" fillId="6" borderId="11" xfId="2" applyNumberFormat="1" applyFont="1" applyFill="1" applyBorder="1" applyAlignment="1">
      <alignment horizontal="right" vertical="center" wrapText="1"/>
    </xf>
    <xf numFmtId="49" fontId="4" fillId="0" borderId="0" xfId="0" applyNumberFormat="1" applyFont="1" applyAlignment="1">
      <alignment wrapText="1"/>
    </xf>
    <xf numFmtId="49" fontId="4" fillId="0" borderId="0" xfId="0" applyNumberFormat="1" applyFont="1"/>
    <xf numFmtId="4" fontId="11" fillId="4" borderId="18" xfId="0" applyNumberFormat="1" applyFont="1" applyFill="1" applyBorder="1" applyAlignment="1" applyProtection="1">
      <alignment horizontal="right" vertical="center" wrapText="1"/>
      <protection locked="0"/>
    </xf>
    <xf numFmtId="4" fontId="11" fillId="4" borderId="8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94" xfId="2" applyNumberFormat="1" applyFont="1" applyBorder="1" applyAlignment="1">
      <alignment vertical="top" wrapText="1"/>
    </xf>
    <xf numFmtId="4" fontId="6" fillId="6" borderId="5" xfId="0" applyNumberFormat="1" applyFont="1" applyFill="1" applyBorder="1" applyAlignment="1">
      <alignment vertical="center" wrapText="1"/>
    </xf>
    <xf numFmtId="4" fontId="6" fillId="0" borderId="8" xfId="0" applyNumberFormat="1" applyFont="1" applyBorder="1" applyAlignment="1">
      <alignment vertical="center" wrapText="1"/>
    </xf>
    <xf numFmtId="165" fontId="6" fillId="6" borderId="5" xfId="0" applyNumberFormat="1" applyFont="1" applyFill="1" applyBorder="1" applyAlignment="1">
      <alignment horizontal="right" vertical="center" wrapText="1"/>
    </xf>
    <xf numFmtId="164" fontId="3" fillId="6" borderId="5" xfId="2" applyNumberFormat="1" applyFont="1" applyFill="1" applyBorder="1" applyAlignment="1">
      <alignment horizontal="right" vertical="center" wrapText="1"/>
    </xf>
    <xf numFmtId="49" fontId="11" fillId="0" borderId="11" xfId="0" applyNumberFormat="1" applyFont="1" applyBorder="1" applyAlignment="1">
      <alignment vertical="center" wrapText="1"/>
    </xf>
    <xf numFmtId="167" fontId="4" fillId="0" borderId="61" xfId="7" applyNumberFormat="1" applyFont="1" applyBorder="1" applyAlignment="1">
      <alignment horizontal="right" vertical="center"/>
    </xf>
    <xf numFmtId="167" fontId="4" fillId="0" borderId="65" xfId="7" applyNumberFormat="1" applyFont="1" applyBorder="1" applyAlignment="1">
      <alignment horizontal="right" vertical="center"/>
    </xf>
    <xf numFmtId="167" fontId="4" fillId="0" borderId="41" xfId="7" applyNumberFormat="1" applyFont="1" applyBorder="1" applyAlignment="1">
      <alignment horizontal="right" vertical="center"/>
    </xf>
    <xf numFmtId="167" fontId="4" fillId="0" borderId="46" xfId="7" applyNumberFormat="1" applyFont="1" applyBorder="1" applyAlignment="1">
      <alignment horizontal="right" vertical="center"/>
    </xf>
    <xf numFmtId="167" fontId="4" fillId="0" borderId="77" xfId="7" applyNumberFormat="1" applyFont="1" applyBorder="1" applyAlignment="1">
      <alignment horizontal="right" vertical="center"/>
    </xf>
    <xf numFmtId="49" fontId="11" fillId="0" borderId="8" xfId="0" applyNumberFormat="1" applyFont="1" applyBorder="1" applyAlignment="1">
      <alignment vertical="center" wrapText="1"/>
    </xf>
    <xf numFmtId="0" fontId="11" fillId="0" borderId="96" xfId="0" applyFont="1" applyBorder="1" applyAlignment="1">
      <alignment vertical="center" wrapText="1"/>
    </xf>
    <xf numFmtId="49" fontId="11" fillId="0" borderId="5" xfId="0" applyNumberFormat="1" applyFont="1" applyBorder="1" applyAlignment="1">
      <alignment vertical="center" wrapText="1"/>
    </xf>
    <xf numFmtId="3" fontId="22" fillId="0" borderId="18" xfId="0" applyNumberFormat="1" applyFont="1" applyBorder="1" applyAlignment="1">
      <alignment horizontal="right" vertical="center" wrapText="1"/>
    </xf>
    <xf numFmtId="166" fontId="4" fillId="0" borderId="20" xfId="7" applyFont="1" applyBorder="1" applyAlignment="1">
      <alignment horizontal="center" vertical="center" wrapText="1"/>
    </xf>
    <xf numFmtId="166" fontId="4" fillId="0" borderId="44" xfId="7" applyFont="1" applyBorder="1" applyAlignment="1">
      <alignment horizontal="center" vertical="center" wrapText="1"/>
    </xf>
    <xf numFmtId="3" fontId="43" fillId="6" borderId="5" xfId="0" applyNumberFormat="1" applyFont="1" applyFill="1" applyBorder="1" applyAlignment="1">
      <alignment horizontal="right" vertical="center" wrapText="1"/>
    </xf>
    <xf numFmtId="3" fontId="43" fillId="0" borderId="0" xfId="0" applyNumberFormat="1" applyFont="1" applyAlignment="1">
      <alignment horizontal="right" vertical="center" wrapText="1"/>
    </xf>
    <xf numFmtId="170" fontId="41" fillId="11" borderId="53" xfId="7" applyNumberFormat="1" applyFont="1" applyFill="1" applyBorder="1" applyAlignment="1">
      <alignment horizontal="right" vertical="center"/>
    </xf>
    <xf numFmtId="170" fontId="41" fillId="11" borderId="11" xfId="7" applyNumberFormat="1" applyFont="1" applyFill="1" applyBorder="1" applyAlignment="1">
      <alignment horizontal="right" vertical="center"/>
    </xf>
    <xf numFmtId="164" fontId="3" fillId="7" borderId="1" xfId="2" applyNumberFormat="1" applyFont="1" applyFill="1" applyBorder="1" applyAlignment="1">
      <alignment horizontal="right" vertical="center" wrapText="1"/>
    </xf>
    <xf numFmtId="164" fontId="3" fillId="7" borderId="5" xfId="2" applyNumberFormat="1" applyFont="1" applyFill="1" applyBorder="1" applyAlignment="1">
      <alignment horizontal="right" vertical="center" wrapText="1"/>
    </xf>
    <xf numFmtId="164" fontId="3" fillId="7" borderId="13" xfId="2" applyNumberFormat="1" applyFont="1" applyFill="1" applyBorder="1" applyAlignment="1">
      <alignment horizontal="right" vertical="center" wrapText="1"/>
    </xf>
    <xf numFmtId="168" fontId="4" fillId="10" borderId="65" xfId="7" applyNumberFormat="1" applyFont="1" applyFill="1" applyBorder="1" applyAlignment="1">
      <alignment horizontal="center" vertical="center"/>
    </xf>
    <xf numFmtId="3" fontId="5" fillId="6" borderId="6" xfId="0" applyNumberFormat="1" applyFont="1" applyFill="1" applyBorder="1" applyAlignment="1">
      <alignment horizontal="right" vertical="center" wrapText="1"/>
    </xf>
    <xf numFmtId="171" fontId="2" fillId="4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45" fillId="0" borderId="26" xfId="2" applyFont="1" applyBorder="1" applyAlignment="1">
      <alignment vertical="center"/>
    </xf>
    <xf numFmtId="10" fontId="45" fillId="2" borderId="26" xfId="2" applyNumberFormat="1" applyFont="1" applyFill="1" applyBorder="1" applyAlignment="1">
      <alignment vertical="center"/>
    </xf>
    <xf numFmtId="4" fontId="3" fillId="6" borderId="57" xfId="2" applyNumberFormat="1" applyFont="1" applyFill="1" applyBorder="1" applyAlignment="1" applyProtection="1">
      <alignment horizontal="right" vertical="center" wrapText="1"/>
      <protection locked="0"/>
    </xf>
    <xf numFmtId="0" fontId="51" fillId="0" borderId="18" xfId="2" applyFont="1" applyBorder="1" applyAlignment="1">
      <alignment vertical="center" wrapText="1"/>
    </xf>
    <xf numFmtId="0" fontId="51" fillId="0" borderId="0" xfId="2" applyFont="1" applyAlignment="1">
      <alignment vertical="center" wrapText="1"/>
    </xf>
    <xf numFmtId="0" fontId="25" fillId="6" borderId="5" xfId="2" applyFont="1" applyFill="1" applyBorder="1" applyAlignment="1">
      <alignment horizontal="center" vertical="center"/>
    </xf>
    <xf numFmtId="0" fontId="33" fillId="0" borderId="0" xfId="2" applyFont="1" applyAlignment="1">
      <alignment horizontal="center" vertical="center" wrapText="1"/>
    </xf>
    <xf numFmtId="0" fontId="3" fillId="0" borderId="95" xfId="2" applyFont="1" applyBorder="1" applyAlignment="1">
      <alignment vertical="top" wrapText="1"/>
    </xf>
    <xf numFmtId="0" fontId="3" fillId="0" borderId="24" xfId="2" applyFont="1" applyBorder="1" applyAlignment="1">
      <alignment vertical="top" wrapText="1"/>
    </xf>
    <xf numFmtId="166" fontId="4" fillId="0" borderId="2" xfId="7" applyFont="1" applyBorder="1" applyAlignment="1">
      <alignment horizontal="center" vertical="center" wrapText="1"/>
    </xf>
    <xf numFmtId="166" fontId="4" fillId="0" borderId="40" xfId="7" applyFont="1" applyBorder="1" applyAlignment="1">
      <alignment horizontal="center" vertical="center" wrapText="1"/>
    </xf>
    <xf numFmtId="0" fontId="36" fillId="6" borderId="26" xfId="2" applyFont="1" applyFill="1" applyBorder="1" applyAlignment="1">
      <alignment horizontal="center" vertical="center" wrapText="1"/>
    </xf>
    <xf numFmtId="0" fontId="36" fillId="6" borderId="26" xfId="2" applyFont="1" applyFill="1" applyBorder="1" applyAlignment="1">
      <alignment horizontal="left" vertical="center" wrapText="1"/>
    </xf>
    <xf numFmtId="171" fontId="36" fillId="6" borderId="26" xfId="2" applyNumberFormat="1" applyFont="1" applyFill="1" applyBorder="1" applyAlignment="1">
      <alignment horizontal="center" vertical="center"/>
    </xf>
    <xf numFmtId="1" fontId="36" fillId="0" borderId="26" xfId="2" applyNumberFormat="1" applyFont="1" applyBorder="1" applyAlignment="1" applyProtection="1">
      <alignment horizontal="center" vertical="center"/>
      <protection locked="0"/>
    </xf>
    <xf numFmtId="173" fontId="36" fillId="0" borderId="26" xfId="2" applyNumberFormat="1" applyFont="1" applyBorder="1" applyAlignment="1" applyProtection="1">
      <alignment horizontal="center" vertical="center"/>
      <protection locked="0"/>
    </xf>
    <xf numFmtId="0" fontId="4" fillId="0" borderId="0" xfId="2" applyFont="1"/>
    <xf numFmtId="0" fontId="4" fillId="0" borderId="0" xfId="2" applyFont="1" applyAlignment="1">
      <alignment vertical="top" wrapText="1"/>
    </xf>
    <xf numFmtId="0" fontId="32" fillId="0" borderId="0" xfId="2" applyFont="1"/>
    <xf numFmtId="0" fontId="13" fillId="0" borderId="0" xfId="2" applyAlignment="1">
      <alignment horizontal="right"/>
    </xf>
    <xf numFmtId="0" fontId="30" fillId="0" borderId="0" xfId="2" applyFont="1"/>
    <xf numFmtId="0" fontId="4" fillId="0" borderId="60" xfId="2" applyFont="1" applyBorder="1"/>
    <xf numFmtId="170" fontId="25" fillId="0" borderId="3" xfId="7" applyNumberFormat="1" applyFont="1" applyBorder="1" applyAlignment="1">
      <alignment horizontal="right" vertical="center"/>
    </xf>
    <xf numFmtId="0" fontId="4" fillId="0" borderId="64" xfId="2" applyFont="1" applyBorder="1"/>
    <xf numFmtId="0" fontId="4" fillId="0" borderId="58" xfId="2" applyFont="1" applyBorder="1"/>
    <xf numFmtId="0" fontId="4" fillId="0" borderId="45" xfId="2" applyFont="1" applyBorder="1"/>
    <xf numFmtId="0" fontId="4" fillId="0" borderId="98" xfId="2" applyFont="1" applyBorder="1"/>
    <xf numFmtId="0" fontId="4" fillId="0" borderId="11" xfId="2" applyFont="1" applyBorder="1"/>
    <xf numFmtId="0" fontId="4" fillId="0" borderId="74" xfId="2" applyFont="1" applyBorder="1"/>
    <xf numFmtId="0" fontId="13" fillId="0" borderId="28" xfId="2" applyBorder="1"/>
    <xf numFmtId="0" fontId="3" fillId="0" borderId="59" xfId="2" applyFont="1" applyBorder="1" applyAlignment="1">
      <alignment horizontal="right"/>
    </xf>
    <xf numFmtId="164" fontId="25" fillId="0" borderId="76" xfId="2" applyNumberFormat="1" applyFont="1" applyBorder="1"/>
    <xf numFmtId="168" fontId="1" fillId="14" borderId="47" xfId="7" applyNumberFormat="1" applyFont="1" applyFill="1" applyBorder="1" applyAlignment="1">
      <alignment horizontal="center" vertical="center"/>
    </xf>
    <xf numFmtId="168" fontId="1" fillId="14" borderId="65" xfId="7" applyNumberFormat="1" applyFont="1" applyFill="1" applyBorder="1" applyAlignment="1">
      <alignment horizontal="center" vertical="center"/>
    </xf>
    <xf numFmtId="169" fontId="1" fillId="4" borderId="53" xfId="7" applyNumberFormat="1" applyFont="1" applyFill="1" applyBorder="1" applyAlignment="1">
      <alignment horizontal="right" vertical="center"/>
    </xf>
    <xf numFmtId="168" fontId="1" fillId="14" borderId="46" xfId="7" applyNumberFormat="1" applyFont="1" applyFill="1" applyBorder="1" applyAlignment="1">
      <alignment horizontal="center" vertical="center"/>
    </xf>
    <xf numFmtId="168" fontId="1" fillId="14" borderId="48" xfId="7" applyNumberFormat="1" applyFont="1" applyFill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68" xfId="2" applyFont="1" applyBorder="1" applyAlignment="1">
      <alignment horizontal="center" vertical="center"/>
    </xf>
    <xf numFmtId="0" fontId="1" fillId="12" borderId="24" xfId="2" applyFont="1" applyFill="1" applyBorder="1" applyAlignment="1">
      <alignment horizontal="center" vertical="center"/>
    </xf>
    <xf numFmtId="0" fontId="1" fillId="12" borderId="26" xfId="2" applyFont="1" applyFill="1" applyBorder="1" applyAlignment="1">
      <alignment horizontal="center" vertical="center"/>
    </xf>
    <xf numFmtId="0" fontId="1" fillId="12" borderId="25" xfId="2" applyFont="1" applyFill="1" applyBorder="1" applyAlignment="1">
      <alignment horizontal="center" vertical="center"/>
    </xf>
    <xf numFmtId="0" fontId="1" fillId="13" borderId="24" xfId="2" applyFont="1" applyFill="1" applyBorder="1" applyAlignment="1">
      <alignment horizontal="center" vertical="center"/>
    </xf>
    <xf numFmtId="0" fontId="1" fillId="13" borderId="26" xfId="2" applyFont="1" applyFill="1" applyBorder="1" applyAlignment="1">
      <alignment horizontal="center" vertical="center"/>
    </xf>
    <xf numFmtId="0" fontId="13" fillId="0" borderId="19" xfId="2" applyBorder="1"/>
    <xf numFmtId="0" fontId="13" fillId="0" borderId="80" xfId="2" applyBorder="1"/>
    <xf numFmtId="0" fontId="13" fillId="0" borderId="57" xfId="2" applyBorder="1"/>
    <xf numFmtId="0" fontId="42" fillId="0" borderId="81" xfId="2" applyFont="1" applyBorder="1"/>
    <xf numFmtId="0" fontId="42" fillId="0" borderId="82" xfId="2" applyFont="1" applyBorder="1"/>
    <xf numFmtId="0" fontId="42" fillId="0" borderId="83" xfId="2" applyFont="1" applyBorder="1"/>
    <xf numFmtId="0" fontId="42" fillId="0" borderId="57" xfId="2" applyFont="1" applyBorder="1"/>
    <xf numFmtId="0" fontId="42" fillId="0" borderId="22" xfId="2" applyFont="1" applyBorder="1"/>
    <xf numFmtId="0" fontId="42" fillId="0" borderId="28" xfId="2" applyFont="1" applyBorder="1"/>
    <xf numFmtId="0" fontId="39" fillId="0" borderId="99" xfId="2" applyFont="1" applyBorder="1" applyAlignment="1">
      <alignment horizontal="right"/>
    </xf>
    <xf numFmtId="0" fontId="39" fillId="0" borderId="73" xfId="2" applyFont="1" applyBorder="1"/>
    <xf numFmtId="0" fontId="42" fillId="0" borderId="7" xfId="2" applyFont="1" applyBorder="1"/>
    <xf numFmtId="0" fontId="42" fillId="0" borderId="73" xfId="2" applyFont="1" applyBorder="1"/>
    <xf numFmtId="168" fontId="4" fillId="13" borderId="78" xfId="7" applyNumberFormat="1" applyFont="1" applyFill="1" applyBorder="1" applyAlignment="1">
      <alignment horizontal="center" vertical="center"/>
    </xf>
    <xf numFmtId="168" fontId="4" fillId="13" borderId="112" xfId="7" applyNumberFormat="1" applyFont="1" applyFill="1" applyBorder="1" applyAlignment="1">
      <alignment horizontal="center" vertical="center"/>
    </xf>
    <xf numFmtId="168" fontId="4" fillId="13" borderId="79" xfId="7" applyNumberFormat="1" applyFont="1" applyFill="1" applyBorder="1" applyAlignment="1">
      <alignment horizontal="center" vertical="center"/>
    </xf>
    <xf numFmtId="0" fontId="4" fillId="13" borderId="24" xfId="2" applyFont="1" applyFill="1" applyBorder="1" applyAlignment="1">
      <alignment horizontal="center" vertical="center"/>
    </xf>
    <xf numFmtId="0" fontId="4" fillId="13" borderId="26" xfId="2" applyFont="1" applyFill="1" applyBorder="1" applyAlignment="1">
      <alignment horizontal="center" vertical="center"/>
    </xf>
    <xf numFmtId="0" fontId="4" fillId="12" borderId="24" xfId="2" applyFont="1" applyFill="1" applyBorder="1" applyAlignment="1">
      <alignment horizontal="center" vertical="center"/>
    </xf>
    <xf numFmtId="0" fontId="4" fillId="12" borderId="26" xfId="2" applyFont="1" applyFill="1" applyBorder="1" applyAlignment="1">
      <alignment horizontal="center" vertical="center"/>
    </xf>
    <xf numFmtId="0" fontId="4" fillId="12" borderId="25" xfId="2" applyFont="1" applyFill="1" applyBorder="1" applyAlignment="1">
      <alignment horizontal="center" vertical="center"/>
    </xf>
    <xf numFmtId="0" fontId="13" fillId="0" borderId="22" xfId="2" applyBorder="1"/>
    <xf numFmtId="0" fontId="3" fillId="0" borderId="99" xfId="2" applyFont="1" applyBorder="1" applyAlignment="1">
      <alignment horizontal="right"/>
    </xf>
    <xf numFmtId="164" fontId="25" fillId="0" borderId="85" xfId="2" applyNumberFormat="1" applyFont="1" applyBorder="1"/>
    <xf numFmtId="164" fontId="41" fillId="0" borderId="85" xfId="2" applyNumberFormat="1" applyFont="1" applyBorder="1"/>
    <xf numFmtId="0" fontId="42" fillId="0" borderId="0" xfId="2" applyFont="1"/>
    <xf numFmtId="0" fontId="39" fillId="0" borderId="0" xfId="2" applyFont="1" applyAlignment="1">
      <alignment horizontal="right"/>
    </xf>
    <xf numFmtId="164" fontId="41" fillId="0" borderId="0" xfId="2" applyNumberFormat="1" applyFont="1"/>
    <xf numFmtId="164" fontId="25" fillId="0" borderId="0" xfId="2" applyNumberFormat="1" applyFont="1"/>
    <xf numFmtId="0" fontId="39" fillId="0" borderId="6" xfId="2" applyFont="1" applyBorder="1" applyAlignment="1">
      <alignment horizontal="right"/>
    </xf>
    <xf numFmtId="164" fontId="44" fillId="0" borderId="5" xfId="2" applyNumberFormat="1" applyFont="1" applyBorder="1"/>
    <xf numFmtId="164" fontId="2" fillId="0" borderId="5" xfId="2" applyNumberFormat="1" applyFont="1" applyBorder="1"/>
    <xf numFmtId="0" fontId="3" fillId="0" borderId="0" xfId="2" applyFont="1" applyAlignment="1">
      <alignment horizontal="right"/>
    </xf>
    <xf numFmtId="0" fontId="44" fillId="0" borderId="0" xfId="2" applyFont="1"/>
    <xf numFmtId="167" fontId="1" fillId="0" borderId="3" xfId="7" applyNumberFormat="1" applyFont="1" applyBorder="1" applyAlignment="1">
      <alignment horizontal="right" vertical="center"/>
    </xf>
    <xf numFmtId="0" fontId="29" fillId="0" borderId="58" xfId="2" applyFont="1" applyBorder="1"/>
    <xf numFmtId="0" fontId="52" fillId="0" borderId="58" xfId="2" applyFont="1" applyBorder="1"/>
    <xf numFmtId="168" fontId="4" fillId="9" borderId="48" xfId="7" applyNumberFormat="1" applyFont="1" applyFill="1" applyBorder="1" applyAlignment="1">
      <alignment horizontal="center" vertical="center"/>
    </xf>
    <xf numFmtId="0" fontId="4" fillId="0" borderId="50" xfId="2" applyFont="1" applyBorder="1"/>
    <xf numFmtId="167" fontId="1" fillId="0" borderId="22" xfId="7" applyNumberFormat="1" applyFont="1" applyBorder="1" applyAlignment="1">
      <alignment horizontal="right" vertical="center"/>
    </xf>
    <xf numFmtId="0" fontId="3" fillId="0" borderId="28" xfId="2" applyFont="1" applyBorder="1"/>
    <xf numFmtId="0" fontId="3" fillId="0" borderId="27" xfId="2" applyFont="1" applyBorder="1" applyAlignment="1">
      <alignment horizontal="right"/>
    </xf>
    <xf numFmtId="164" fontId="25" fillId="0" borderId="5" xfId="2" applyNumberFormat="1" applyFont="1" applyBorder="1"/>
    <xf numFmtId="2" fontId="4" fillId="0" borderId="69" xfId="8" applyNumberFormat="1" applyFont="1" applyFill="1" applyBorder="1" applyAlignment="1">
      <alignment horizontal="right" vertical="center"/>
    </xf>
    <xf numFmtId="2" fontId="4" fillId="0" borderId="72" xfId="8" applyNumberFormat="1" applyFont="1" applyFill="1" applyBorder="1" applyAlignment="1">
      <alignment horizontal="right" vertical="center"/>
    </xf>
    <xf numFmtId="0" fontId="29" fillId="0" borderId="64" xfId="2" applyFont="1" applyBorder="1"/>
    <xf numFmtId="0" fontId="3" fillId="0" borderId="6" xfId="2" applyFont="1" applyBorder="1"/>
    <xf numFmtId="0" fontId="13" fillId="0" borderId="7" xfId="2" applyBorder="1"/>
    <xf numFmtId="0" fontId="13" fillId="0" borderId="6" xfId="2" applyBorder="1"/>
    <xf numFmtId="0" fontId="3" fillId="0" borderId="6" xfId="2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171" fontId="2" fillId="6" borderId="5" xfId="0" applyNumberFormat="1" applyFont="1" applyFill="1" applyBorder="1" applyAlignment="1">
      <alignment horizontal="center" vertical="center" wrapText="1"/>
    </xf>
    <xf numFmtId="171" fontId="3" fillId="6" borderId="5" xfId="0" applyNumberFormat="1" applyFont="1" applyFill="1" applyBorder="1" applyAlignment="1">
      <alignment horizontal="right" vertical="center" wrapText="1"/>
    </xf>
    <xf numFmtId="171" fontId="0" fillId="0" borderId="0" xfId="0" applyNumberFormat="1"/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5" fillId="0" borderId="0" xfId="0" applyFont="1" applyAlignment="1">
      <alignment horizontal="center" vertical="center" wrapText="1"/>
    </xf>
    <xf numFmtId="0" fontId="50" fillId="0" borderId="0" xfId="0" applyFont="1" applyAlignment="1">
      <alignment vertical="center"/>
    </xf>
    <xf numFmtId="0" fontId="48" fillId="16" borderId="5" xfId="0" applyFont="1" applyFill="1" applyBorder="1" applyAlignment="1">
      <alignment horizontal="center" vertical="center" wrapText="1"/>
    </xf>
    <xf numFmtId="174" fontId="2" fillId="6" borderId="5" xfId="0" applyNumberFormat="1" applyFont="1" applyFill="1" applyBorder="1" applyAlignment="1">
      <alignment horizontal="center" vertical="center"/>
    </xf>
    <xf numFmtId="0" fontId="47" fillId="0" borderId="96" xfId="0" applyFont="1" applyBorder="1" applyAlignment="1">
      <alignment horizontal="center" vertical="center"/>
    </xf>
    <xf numFmtId="0" fontId="48" fillId="15" borderId="29" xfId="0" applyFont="1" applyFill="1" applyBorder="1" applyAlignment="1">
      <alignment horizontal="center" vertical="center" wrapText="1"/>
    </xf>
    <xf numFmtId="0" fontId="48" fillId="16" borderId="103" xfId="0" applyFont="1" applyFill="1" applyBorder="1" applyAlignment="1">
      <alignment horizontal="center" vertical="center" wrapText="1"/>
    </xf>
    <xf numFmtId="0" fontId="48" fillId="16" borderId="104" xfId="0" applyFont="1" applyFill="1" applyBorder="1" applyAlignment="1">
      <alignment horizontal="center" vertical="center" wrapText="1"/>
    </xf>
    <xf numFmtId="0" fontId="48" fillId="16" borderId="23" xfId="0" applyFont="1" applyFill="1" applyBorder="1" applyAlignment="1">
      <alignment horizontal="left" vertical="center" wrapText="1"/>
    </xf>
    <xf numFmtId="14" fontId="49" fillId="16" borderId="13" xfId="0" applyNumberFormat="1" applyFont="1" applyFill="1" applyBorder="1" applyAlignment="1">
      <alignment horizontal="center" vertical="center" wrapText="1"/>
    </xf>
    <xf numFmtId="3" fontId="49" fillId="6" borderId="105" xfId="0" applyNumberFormat="1" applyFont="1" applyFill="1" applyBorder="1" applyAlignment="1">
      <alignment horizontal="center" vertical="center" wrapText="1"/>
    </xf>
    <xf numFmtId="10" fontId="48" fillId="6" borderId="106" xfId="0" applyNumberFormat="1" applyFont="1" applyFill="1" applyBorder="1" applyAlignment="1">
      <alignment horizontal="center" vertical="center" wrapText="1"/>
    </xf>
    <xf numFmtId="7" fontId="48" fillId="17" borderId="106" xfId="8" applyNumberFormat="1" applyFont="1" applyFill="1" applyBorder="1" applyAlignment="1" applyProtection="1">
      <alignment horizontal="center" vertical="center" wrapText="1"/>
    </xf>
    <xf numFmtId="0" fontId="48" fillId="16" borderId="22" xfId="0" applyFont="1" applyFill="1" applyBorder="1" applyAlignment="1">
      <alignment horizontal="left" vertical="center" wrapText="1"/>
    </xf>
    <xf numFmtId="14" fontId="49" fillId="16" borderId="16" xfId="0" applyNumberFormat="1" applyFont="1" applyFill="1" applyBorder="1" applyAlignment="1">
      <alignment horizontal="center" vertical="center" wrapText="1"/>
    </xf>
    <xf numFmtId="3" fontId="49" fillId="6" borderId="96" xfId="0" applyNumberFormat="1" applyFont="1" applyFill="1" applyBorder="1" applyAlignment="1">
      <alignment horizontal="center" vertical="center" wrapText="1"/>
    </xf>
    <xf numFmtId="10" fontId="48" fillId="6" borderId="107" xfId="0" applyNumberFormat="1" applyFont="1" applyFill="1" applyBorder="1" applyAlignment="1">
      <alignment horizontal="center" vertical="center" wrapText="1"/>
    </xf>
    <xf numFmtId="7" fontId="48" fillId="17" borderId="107" xfId="8" applyNumberFormat="1" applyFont="1" applyFill="1" applyBorder="1" applyAlignment="1" applyProtection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3" fontId="49" fillId="16" borderId="5" xfId="0" applyNumberFormat="1" applyFont="1" applyFill="1" applyBorder="1" applyAlignment="1">
      <alignment horizontal="center" vertical="center"/>
    </xf>
    <xf numFmtId="10" fontId="48" fillId="16" borderId="107" xfId="0" applyNumberFormat="1" applyFont="1" applyFill="1" applyBorder="1" applyAlignment="1">
      <alignment horizontal="center" vertical="center"/>
    </xf>
    <xf numFmtId="7" fontId="49" fillId="16" borderId="107" xfId="8" applyNumberFormat="1" applyFont="1" applyFill="1" applyBorder="1" applyAlignment="1" applyProtection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6" borderId="108" xfId="0" applyFont="1" applyFill="1" applyBorder="1" applyAlignment="1">
      <alignment horizontal="center" vertical="center"/>
    </xf>
    <xf numFmtId="49" fontId="3" fillId="6" borderId="4" xfId="0" applyNumberFormat="1" applyFont="1" applyFill="1" applyBorder="1" applyAlignment="1">
      <alignment horizontal="center" vertical="center"/>
    </xf>
    <xf numFmtId="14" fontId="3" fillId="6" borderId="4" xfId="0" applyNumberFormat="1" applyFont="1" applyFill="1" applyBorder="1" applyAlignment="1">
      <alignment horizontal="center" vertical="center"/>
    </xf>
    <xf numFmtId="14" fontId="3" fillId="6" borderId="1" xfId="0" applyNumberFormat="1" applyFont="1" applyFill="1" applyBorder="1" applyAlignment="1">
      <alignment horizontal="center" vertical="center"/>
    </xf>
    <xf numFmtId="10" fontId="3" fillId="6" borderId="93" xfId="9" applyNumberFormat="1" applyFont="1" applyFill="1" applyBorder="1" applyAlignment="1" applyProtection="1">
      <alignment horizontal="center" vertical="center"/>
    </xf>
    <xf numFmtId="7" fontId="3" fillId="7" borderId="109" xfId="0" applyNumberFormat="1" applyFont="1" applyFill="1" applyBorder="1" applyAlignment="1">
      <alignment vertical="center"/>
    </xf>
    <xf numFmtId="7" fontId="0" fillId="0" borderId="0" xfId="0" applyNumberFormat="1" applyAlignment="1">
      <alignment vertical="center"/>
    </xf>
    <xf numFmtId="49" fontId="3" fillId="6" borderId="20" xfId="0" applyNumberFormat="1" applyFont="1" applyFill="1" applyBorder="1" applyAlignment="1">
      <alignment horizontal="center" vertical="center"/>
    </xf>
    <xf numFmtId="14" fontId="3" fillId="6" borderId="20" xfId="0" applyNumberFormat="1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10" fontId="3" fillId="6" borderId="102" xfId="0" applyNumberFormat="1" applyFont="1" applyFill="1" applyBorder="1" applyAlignment="1">
      <alignment horizontal="center" vertical="center"/>
    </xf>
    <xf numFmtId="7" fontId="3" fillId="7" borderId="25" xfId="0" applyNumberFormat="1" applyFont="1" applyFill="1" applyBorder="1" applyAlignment="1">
      <alignment vertical="center"/>
    </xf>
    <xf numFmtId="49" fontId="3" fillId="6" borderId="19" xfId="0" applyNumberFormat="1" applyFont="1" applyFill="1" applyBorder="1" applyAlignment="1">
      <alignment horizontal="center" vertical="center"/>
    </xf>
    <xf numFmtId="14" fontId="3" fillId="6" borderId="19" xfId="0" applyNumberFormat="1" applyFont="1" applyFill="1" applyBorder="1" applyAlignment="1">
      <alignment horizontal="center" vertical="center"/>
    </xf>
    <xf numFmtId="10" fontId="3" fillId="6" borderId="90" xfId="0" applyNumberFormat="1" applyFont="1" applyFill="1" applyBorder="1" applyAlignment="1">
      <alignment horizontal="center" vertical="center"/>
    </xf>
    <xf numFmtId="7" fontId="3" fillId="7" borderId="83" xfId="0" applyNumberFormat="1" applyFont="1" applyFill="1" applyBorder="1" applyAlignment="1">
      <alignment vertical="center"/>
    </xf>
    <xf numFmtId="49" fontId="3" fillId="6" borderId="10" xfId="0" applyNumberFormat="1" applyFont="1" applyFill="1" applyBorder="1" applyAlignment="1">
      <alignment horizontal="center" vertical="center"/>
    </xf>
    <xf numFmtId="14" fontId="3" fillId="6" borderId="10" xfId="0" applyNumberFormat="1" applyFont="1" applyFill="1" applyBorder="1" applyAlignment="1">
      <alignment horizontal="center" vertical="center"/>
    </xf>
    <xf numFmtId="10" fontId="3" fillId="6" borderId="37" xfId="0" applyNumberFormat="1" applyFont="1" applyFill="1" applyBorder="1" applyAlignment="1">
      <alignment horizontal="center" vertical="center"/>
    </xf>
    <xf numFmtId="7" fontId="3" fillId="7" borderId="108" xfId="0" applyNumberFormat="1" applyFont="1" applyFill="1" applyBorder="1" applyAlignment="1">
      <alignment vertical="center"/>
    </xf>
    <xf numFmtId="0" fontId="50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" fillId="6" borderId="6" xfId="2" applyFont="1" applyFill="1" applyBorder="1" applyAlignment="1">
      <alignment vertical="center"/>
    </xf>
    <xf numFmtId="0" fontId="2" fillId="6" borderId="5" xfId="2" applyFont="1" applyFill="1" applyBorder="1" applyAlignment="1">
      <alignment vertical="center"/>
    </xf>
    <xf numFmtId="10" fontId="2" fillId="6" borderId="28" xfId="2" applyNumberFormat="1" applyFont="1" applyFill="1" applyBorder="1" applyAlignment="1">
      <alignment vertical="center"/>
    </xf>
    <xf numFmtId="9" fontId="3" fillId="6" borderId="5" xfId="0" applyNumberFormat="1" applyFont="1" applyFill="1" applyBorder="1" applyAlignment="1">
      <alignment horizontal="right" vertical="center"/>
    </xf>
    <xf numFmtId="0" fontId="2" fillId="6" borderId="10" xfId="2" applyFont="1" applyFill="1" applyBorder="1" applyAlignment="1">
      <alignment vertical="center"/>
    </xf>
    <xf numFmtId="10" fontId="2" fillId="6" borderId="5" xfId="2" applyNumberFormat="1" applyFont="1" applyFill="1" applyBorder="1" applyAlignment="1">
      <alignment vertical="center"/>
    </xf>
    <xf numFmtId="9" fontId="3" fillId="6" borderId="16" xfId="0" applyNumberFormat="1" applyFont="1" applyFill="1" applyBorder="1" applyAlignment="1">
      <alignment horizontal="right" vertical="center"/>
    </xf>
    <xf numFmtId="49" fontId="2" fillId="6" borderId="1" xfId="2" applyNumberFormat="1" applyFont="1" applyFill="1" applyBorder="1" applyAlignment="1">
      <alignment horizontal="right" vertical="center" wrapText="1"/>
    </xf>
    <xf numFmtId="171" fontId="2" fillId="6" borderId="1" xfId="2" applyNumberFormat="1" applyFont="1" applyFill="1" applyBorder="1" applyAlignment="1">
      <alignment horizontal="right" vertical="center" wrapText="1"/>
    </xf>
    <xf numFmtId="171" fontId="18" fillId="6" borderId="13" xfId="2" applyNumberFormat="1" applyFont="1" applyFill="1" applyBorder="1" applyAlignment="1">
      <alignment horizontal="right" vertical="center" wrapText="1"/>
    </xf>
    <xf numFmtId="49" fontId="2" fillId="6" borderId="5" xfId="2" applyNumberFormat="1" applyFont="1" applyFill="1" applyBorder="1" applyAlignment="1">
      <alignment horizontal="right" vertical="center" wrapText="1"/>
    </xf>
    <xf numFmtId="171" fontId="2" fillId="6" borderId="5" xfId="2" applyNumberFormat="1" applyFont="1" applyFill="1" applyBorder="1" applyAlignment="1">
      <alignment horizontal="right" vertical="center" wrapText="1"/>
    </xf>
    <xf numFmtId="171" fontId="18" fillId="6" borderId="15" xfId="2" applyNumberFormat="1" applyFont="1" applyFill="1" applyBorder="1" applyAlignment="1">
      <alignment horizontal="right" vertical="center" wrapText="1"/>
    </xf>
    <xf numFmtId="171" fontId="2" fillId="6" borderId="3" xfId="2" applyNumberFormat="1" applyFont="1" applyFill="1" applyBorder="1" applyAlignment="1">
      <alignment horizontal="right" vertical="center" wrapText="1"/>
    </xf>
    <xf numFmtId="44" fontId="0" fillId="0" borderId="0" xfId="8" applyFont="1" applyProtection="1"/>
    <xf numFmtId="0" fontId="2" fillId="6" borderId="5" xfId="0" applyFont="1" applyFill="1" applyBorder="1" applyAlignment="1">
      <alignment vertical="center"/>
    </xf>
    <xf numFmtId="7" fontId="3" fillId="6" borderId="5" xfId="0" applyNumberFormat="1" applyFont="1" applyFill="1" applyBorder="1" applyAlignment="1">
      <alignment vertical="center"/>
    </xf>
    <xf numFmtId="175" fontId="0" fillId="0" borderId="0" xfId="0" applyNumberFormat="1"/>
    <xf numFmtId="0" fontId="2" fillId="0" borderId="0" xfId="0" applyFont="1" applyAlignment="1">
      <alignment horizontal="center" vertical="center"/>
    </xf>
    <xf numFmtId="7" fontId="3" fillId="6" borderId="5" xfId="0" applyNumberFormat="1" applyFont="1" applyFill="1" applyBorder="1" applyAlignment="1">
      <alignment horizontal="right" vertical="center"/>
    </xf>
    <xf numFmtId="7" fontId="3" fillId="6" borderId="9" xfId="0" applyNumberFormat="1" applyFont="1" applyFill="1" applyBorder="1" applyAlignment="1">
      <alignment horizontal="right" vertical="center"/>
    </xf>
    <xf numFmtId="0" fontId="46" fillId="0" borderId="0" xfId="0" applyFont="1"/>
    <xf numFmtId="0" fontId="2" fillId="0" borderId="0" xfId="0" applyFont="1" applyAlignment="1">
      <alignment horizontal="left" vertical="center"/>
    </xf>
    <xf numFmtId="10" fontId="2" fillId="6" borderId="5" xfId="0" applyNumberFormat="1" applyFont="1" applyFill="1" applyBorder="1" applyAlignment="1">
      <alignment vertical="center"/>
    </xf>
    <xf numFmtId="10" fontId="0" fillId="0" borderId="0" xfId="0" applyNumberFormat="1"/>
    <xf numFmtId="7" fontId="3" fillId="0" borderId="0" xfId="0" applyNumberFormat="1" applyFont="1" applyAlignment="1">
      <alignment horizontal="right" vertical="center"/>
    </xf>
    <xf numFmtId="0" fontId="2" fillId="6" borderId="5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171" fontId="2" fillId="4" borderId="0" xfId="0" applyNumberFormat="1" applyFont="1" applyFill="1" applyAlignment="1">
      <alignment horizontal="right" vertical="center" wrapText="1"/>
    </xf>
    <xf numFmtId="0" fontId="33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" fontId="38" fillId="13" borderId="6" xfId="0" applyNumberFormat="1" applyFont="1" applyFill="1" applyBorder="1" applyAlignment="1">
      <alignment horizontal="center" vertical="center" wrapText="1"/>
    </xf>
    <xf numFmtId="0" fontId="38" fillId="13" borderId="86" xfId="0" applyFont="1" applyFill="1" applyBorder="1" applyAlignment="1">
      <alignment horizontal="center" vertical="center" wrapText="1"/>
    </xf>
    <xf numFmtId="0" fontId="38" fillId="13" borderId="15" xfId="0" applyFont="1" applyFill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" fontId="2" fillId="0" borderId="113" xfId="2" applyNumberFormat="1" applyFont="1" applyBorder="1" applyAlignment="1">
      <alignment horizontal="center" vertical="center" wrapText="1"/>
    </xf>
    <xf numFmtId="4" fontId="2" fillId="0" borderId="86" xfId="2" applyNumberFormat="1" applyFont="1" applyBorder="1" applyAlignment="1">
      <alignment horizontal="center" vertical="center" wrapText="1"/>
    </xf>
    <xf numFmtId="4" fontId="2" fillId="0" borderId="114" xfId="2" applyNumberFormat="1" applyFont="1" applyBorder="1" applyAlignment="1">
      <alignment horizontal="center" vertical="center" wrapText="1"/>
    </xf>
    <xf numFmtId="0" fontId="7" fillId="0" borderId="100" xfId="2" applyFont="1" applyBorder="1" applyAlignment="1">
      <alignment horizontal="center" vertical="center" wrapText="1"/>
    </xf>
    <xf numFmtId="0" fontId="7" fillId="0" borderId="101" xfId="2" applyFont="1" applyBorder="1" applyAlignment="1">
      <alignment horizontal="center" vertical="center" wrapText="1"/>
    </xf>
    <xf numFmtId="0" fontId="7" fillId="0" borderId="102" xfId="2" applyFont="1" applyBorder="1" applyAlignment="1">
      <alignment horizontal="center" vertical="center" wrapText="1"/>
    </xf>
    <xf numFmtId="49" fontId="4" fillId="0" borderId="0" xfId="2" applyNumberFormat="1" applyFont="1" applyAlignment="1">
      <alignment horizontal="left" wrapText="1"/>
    </xf>
    <xf numFmtId="0" fontId="36" fillId="6" borderId="26" xfId="2" applyFont="1" applyFill="1" applyBorder="1" applyAlignment="1">
      <alignment horizontal="left" vertical="center" wrapText="1"/>
    </xf>
    <xf numFmtId="0" fontId="36" fillId="6" borderId="26" xfId="2" applyFont="1" applyFill="1" applyBorder="1" applyAlignment="1">
      <alignment horizontal="center" vertical="center" wrapText="1"/>
    </xf>
    <xf numFmtId="172" fontId="37" fillId="6" borderId="26" xfId="2" applyNumberFormat="1" applyFont="1" applyFill="1" applyBorder="1" applyAlignment="1">
      <alignment horizontal="center" vertical="center"/>
    </xf>
    <xf numFmtId="171" fontId="34" fillId="6" borderId="26" xfId="2" applyNumberFormat="1" applyFont="1" applyFill="1" applyBorder="1" applyAlignment="1">
      <alignment horizontal="center" vertical="center"/>
    </xf>
    <xf numFmtId="4" fontId="36" fillId="0" borderId="26" xfId="2" applyNumberFormat="1" applyFont="1" applyBorder="1" applyAlignment="1" applyProtection="1">
      <alignment horizontal="center" vertical="center" wrapText="1"/>
      <protection locked="0"/>
    </xf>
    <xf numFmtId="171" fontId="36" fillId="6" borderId="26" xfId="2" applyNumberFormat="1" applyFont="1" applyFill="1" applyBorder="1" applyAlignment="1">
      <alignment horizontal="center" vertical="center"/>
    </xf>
    <xf numFmtId="0" fontId="25" fillId="0" borderId="88" xfId="2" applyFont="1" applyBorder="1" applyAlignment="1">
      <alignment horizontal="center" vertical="center" wrapText="1"/>
    </xf>
    <xf numFmtId="0" fontId="25" fillId="0" borderId="89" xfId="2" applyFont="1" applyBorder="1" applyAlignment="1">
      <alignment horizontal="center" vertical="center" wrapText="1"/>
    </xf>
    <xf numFmtId="0" fontId="25" fillId="0" borderId="90" xfId="2" applyFont="1" applyBorder="1" applyAlignment="1">
      <alignment horizontal="center" vertical="center" wrapText="1"/>
    </xf>
    <xf numFmtId="0" fontId="25" fillId="0" borderId="91" xfId="2" applyFont="1" applyBorder="1" applyAlignment="1">
      <alignment horizontal="center" vertical="center" wrapText="1"/>
    </xf>
    <xf numFmtId="0" fontId="25" fillId="0" borderId="92" xfId="2" applyFont="1" applyBorder="1" applyAlignment="1">
      <alignment horizontal="center" vertical="center" wrapText="1"/>
    </xf>
    <xf numFmtId="0" fontId="25" fillId="0" borderId="93" xfId="2" applyFont="1" applyBorder="1" applyAlignment="1">
      <alignment horizontal="center" vertical="center" wrapText="1"/>
    </xf>
    <xf numFmtId="0" fontId="34" fillId="6" borderId="26" xfId="2" applyFont="1" applyFill="1" applyBorder="1" applyAlignment="1">
      <alignment horizontal="center" vertical="center" wrapText="1"/>
    </xf>
    <xf numFmtId="0" fontId="35" fillId="6" borderId="26" xfId="2" applyFont="1" applyFill="1" applyBorder="1" applyAlignment="1">
      <alignment horizontal="center" vertical="center" wrapText="1"/>
    </xf>
    <xf numFmtId="0" fontId="25" fillId="6" borderId="23" xfId="2" applyFont="1" applyFill="1" applyBorder="1" applyAlignment="1">
      <alignment horizontal="center" vertical="center"/>
    </xf>
    <xf numFmtId="0" fontId="25" fillId="6" borderId="8" xfId="2" applyFont="1" applyFill="1" applyBorder="1" applyAlignment="1">
      <alignment horizontal="center" vertical="center"/>
    </xf>
    <xf numFmtId="0" fontId="25" fillId="6" borderId="9" xfId="2" applyFont="1" applyFill="1" applyBorder="1" applyAlignment="1">
      <alignment horizontal="center" vertical="center"/>
    </xf>
    <xf numFmtId="0" fontId="25" fillId="6" borderId="27" xfId="2" applyFont="1" applyFill="1" applyBorder="1" applyAlignment="1">
      <alignment horizontal="center" vertical="center" wrapText="1"/>
    </xf>
    <xf numFmtId="0" fontId="25" fillId="6" borderId="29" xfId="2" applyFont="1" applyFill="1" applyBorder="1" applyAlignment="1">
      <alignment horizontal="center" vertical="center" wrapText="1"/>
    </xf>
    <xf numFmtId="0" fontId="25" fillId="6" borderId="18" xfId="2" applyFont="1" applyFill="1" applyBorder="1" applyAlignment="1">
      <alignment horizontal="center" vertical="center" wrapText="1"/>
    </xf>
    <xf numFmtId="0" fontId="25" fillId="6" borderId="96" xfId="2" applyFont="1" applyFill="1" applyBorder="1" applyAlignment="1">
      <alignment horizontal="center" vertical="center" wrapText="1"/>
    </xf>
    <xf numFmtId="0" fontId="25" fillId="6" borderId="10" xfId="2" applyFont="1" applyFill="1" applyBorder="1" applyAlignment="1">
      <alignment horizontal="center" vertical="center" wrapText="1"/>
    </xf>
    <xf numFmtId="0" fontId="25" fillId="6" borderId="16" xfId="2" applyFont="1" applyFill="1" applyBorder="1" applyAlignment="1">
      <alignment horizontal="center" vertical="center" wrapText="1"/>
    </xf>
    <xf numFmtId="171" fontId="2" fillId="6" borderId="23" xfId="2" applyNumberFormat="1" applyFont="1" applyFill="1" applyBorder="1" applyAlignment="1">
      <alignment horizontal="center" vertical="center" wrapText="1"/>
    </xf>
    <xf numFmtId="171" fontId="2" fillId="6" borderId="8" xfId="2" applyNumberFormat="1" applyFont="1" applyFill="1" applyBorder="1" applyAlignment="1">
      <alignment horizontal="center" vertical="center" wrapText="1"/>
    </xf>
    <xf numFmtId="171" fontId="2" fillId="6" borderId="9" xfId="2" applyNumberFormat="1" applyFont="1" applyFill="1" applyBorder="1" applyAlignment="1">
      <alignment horizontal="center" vertical="center" wrapText="1"/>
    </xf>
    <xf numFmtId="49" fontId="25" fillId="6" borderId="27" xfId="2" applyNumberFormat="1" applyFont="1" applyFill="1" applyBorder="1" applyAlignment="1">
      <alignment horizontal="center" vertical="center" wrapText="1"/>
    </xf>
    <xf numFmtId="0" fontId="4" fillId="6" borderId="29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>
      <alignment horizontal="center" vertical="center" wrapText="1"/>
    </xf>
    <xf numFmtId="0" fontId="4" fillId="6" borderId="16" xfId="2" applyFont="1" applyFill="1" applyBorder="1" applyAlignment="1">
      <alignment horizontal="center" vertical="center" wrapText="1"/>
    </xf>
    <xf numFmtId="171" fontId="3" fillId="4" borderId="23" xfId="2" applyNumberFormat="1" applyFont="1" applyFill="1" applyBorder="1" applyAlignment="1" applyProtection="1">
      <alignment horizontal="center" vertical="center" wrapText="1"/>
      <protection locked="0"/>
    </xf>
    <xf numFmtId="171" fontId="3" fillId="4" borderId="8" xfId="2" applyNumberFormat="1" applyFont="1" applyFill="1" applyBorder="1" applyAlignment="1" applyProtection="1">
      <alignment horizontal="center" vertical="center" wrapText="1"/>
      <protection locked="0"/>
    </xf>
    <xf numFmtId="171" fontId="3" fillId="4" borderId="9" xfId="2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2" applyNumberFormat="1" applyFont="1" applyFill="1" applyBorder="1" applyAlignment="1">
      <alignment horizontal="center" vertical="top" wrapText="1"/>
    </xf>
    <xf numFmtId="49" fontId="26" fillId="6" borderId="15" xfId="2" applyNumberFormat="1" applyFont="1" applyFill="1" applyBorder="1" applyAlignment="1">
      <alignment horizontal="center" vertical="top" wrapText="1"/>
    </xf>
    <xf numFmtId="0" fontId="50" fillId="0" borderId="0" xfId="0" applyFont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2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96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5" fillId="0" borderId="100" xfId="0" applyFont="1" applyBorder="1" applyAlignment="1">
      <alignment horizontal="center" vertical="center" wrapText="1"/>
    </xf>
    <xf numFmtId="0" fontId="5" fillId="0" borderId="101" xfId="0" applyFont="1" applyBorder="1" applyAlignment="1">
      <alignment horizontal="center" vertical="center" wrapText="1"/>
    </xf>
    <xf numFmtId="0" fontId="5" fillId="0" borderId="102" xfId="0" applyFont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0" fillId="0" borderId="23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23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4" fontId="3" fillId="6" borderId="6" xfId="2" applyNumberFormat="1" applyFont="1" applyFill="1" applyBorder="1" applyAlignment="1">
      <alignment horizontal="right" vertical="center" wrapText="1"/>
    </xf>
    <xf numFmtId="4" fontId="3" fillId="6" borderId="15" xfId="2" applyNumberFormat="1" applyFont="1" applyFill="1" applyBorder="1" applyAlignment="1">
      <alignment horizontal="right" vertical="center" wrapText="1"/>
    </xf>
    <xf numFmtId="0" fontId="3" fillId="0" borderId="23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9" fillId="0" borderId="87" xfId="7" applyFont="1" applyBorder="1" applyAlignment="1">
      <alignment horizontal="center" vertical="center" wrapText="1"/>
    </xf>
    <xf numFmtId="166" fontId="29" fillId="0" borderId="34" xfId="7" applyFont="1" applyBorder="1" applyAlignment="1">
      <alignment horizontal="center" vertical="center" wrapText="1"/>
    </xf>
    <xf numFmtId="166" fontId="26" fillId="0" borderId="27" xfId="7" applyFont="1" applyBorder="1" applyAlignment="1">
      <alignment horizontal="center" vertical="center" wrapText="1"/>
    </xf>
    <xf numFmtId="166" fontId="26" fillId="0" borderId="28" xfId="7" applyFont="1" applyBorder="1" applyAlignment="1">
      <alignment horizontal="center" vertical="center" wrapText="1"/>
    </xf>
    <xf numFmtId="166" fontId="26" fillId="0" borderId="29" xfId="7" applyFont="1" applyBorder="1" applyAlignment="1">
      <alignment horizontal="center" vertical="center" wrapText="1"/>
    </xf>
    <xf numFmtId="166" fontId="4" fillId="0" borderId="23" xfId="7" applyFont="1" applyBorder="1" applyAlignment="1">
      <alignment horizontal="center" vertical="center" wrapText="1"/>
    </xf>
    <xf numFmtId="166" fontId="4" fillId="0" borderId="9" xfId="7" applyFont="1" applyBorder="1" applyAlignment="1">
      <alignment horizontal="center" vertical="center" wrapText="1"/>
    </xf>
    <xf numFmtId="166" fontId="29" fillId="0" borderId="23" xfId="7" applyFont="1" applyBorder="1" applyAlignment="1">
      <alignment horizontal="center" vertical="center" wrapText="1"/>
    </xf>
    <xf numFmtId="166" fontId="29" fillId="0" borderId="9" xfId="7" applyFont="1" applyBorder="1" applyAlignment="1">
      <alignment horizontal="center" vertical="center" wrapText="1"/>
    </xf>
    <xf numFmtId="166" fontId="4" fillId="0" borderId="20" xfId="7" applyFont="1" applyBorder="1" applyAlignment="1">
      <alignment horizontal="center" vertical="center" wrapText="1"/>
    </xf>
    <xf numFmtId="166" fontId="4" fillId="0" borderId="44" xfId="7" applyFont="1" applyBorder="1" applyAlignment="1">
      <alignment horizontal="center" vertical="center" wrapText="1"/>
    </xf>
    <xf numFmtId="166" fontId="3" fillId="0" borderId="27" xfId="7" applyFont="1" applyBorder="1" applyAlignment="1">
      <alignment horizontal="center" vertical="center" wrapText="1"/>
    </xf>
    <xf numFmtId="166" fontId="3" fillId="0" borderId="29" xfId="7" applyFont="1" applyBorder="1" applyAlignment="1">
      <alignment horizontal="center" vertical="center" wrapText="1"/>
    </xf>
    <xf numFmtId="166" fontId="3" fillId="0" borderId="10" xfId="7" applyFont="1" applyBorder="1" applyAlignment="1">
      <alignment horizontal="center" vertical="center" wrapText="1"/>
    </xf>
    <xf numFmtId="166" fontId="3" fillId="0" borderId="16" xfId="7" applyFont="1" applyBorder="1" applyAlignment="1">
      <alignment horizontal="center" vertical="center" wrapText="1"/>
    </xf>
    <xf numFmtId="166" fontId="3" fillId="0" borderId="23" xfId="7" applyFont="1" applyBorder="1" applyAlignment="1">
      <alignment horizontal="center" vertical="center" wrapText="1"/>
    </xf>
    <xf numFmtId="166" fontId="3" fillId="0" borderId="9" xfId="7" applyFont="1" applyBorder="1" applyAlignment="1">
      <alignment horizontal="center" vertical="center" wrapText="1"/>
    </xf>
    <xf numFmtId="166" fontId="4" fillId="0" borderId="2" xfId="7" applyFont="1" applyBorder="1" applyAlignment="1">
      <alignment horizontal="center" vertical="center" wrapText="1"/>
    </xf>
    <xf numFmtId="166" fontId="4" fillId="0" borderId="40" xfId="7" applyFont="1" applyBorder="1" applyAlignment="1">
      <alignment horizontal="center" vertical="center" wrapText="1"/>
    </xf>
    <xf numFmtId="49" fontId="5" fillId="0" borderId="88" xfId="2" applyNumberFormat="1" applyFont="1" applyBorder="1" applyAlignment="1">
      <alignment horizontal="center" vertical="center" wrapText="1"/>
    </xf>
    <xf numFmtId="49" fontId="5" fillId="0" borderId="89" xfId="2" applyNumberFormat="1" applyFont="1" applyBorder="1" applyAlignment="1">
      <alignment horizontal="center" vertical="center" wrapText="1"/>
    </xf>
    <xf numFmtId="49" fontId="5" fillId="0" borderId="90" xfId="2" applyNumberFormat="1" applyFont="1" applyBorder="1" applyAlignment="1">
      <alignment horizontal="center" vertical="center" wrapText="1"/>
    </xf>
    <xf numFmtId="49" fontId="5" fillId="0" borderId="91" xfId="2" applyNumberFormat="1" applyFont="1" applyBorder="1" applyAlignment="1">
      <alignment horizontal="center" vertical="center" wrapText="1"/>
    </xf>
    <xf numFmtId="49" fontId="5" fillId="0" borderId="92" xfId="2" applyNumberFormat="1" applyFont="1" applyBorder="1" applyAlignment="1">
      <alignment horizontal="center" vertical="center" wrapText="1"/>
    </xf>
    <xf numFmtId="49" fontId="5" fillId="0" borderId="93" xfId="2" applyNumberFormat="1" applyFont="1" applyBorder="1" applyAlignment="1">
      <alignment horizontal="center" vertical="center" wrapText="1"/>
    </xf>
    <xf numFmtId="0" fontId="9" fillId="0" borderId="88" xfId="2" applyFont="1" applyBorder="1" applyAlignment="1">
      <alignment horizontal="center" vertical="center" wrapText="1"/>
    </xf>
    <xf numFmtId="0" fontId="9" fillId="0" borderId="89" xfId="2" applyFont="1" applyBorder="1" applyAlignment="1">
      <alignment horizontal="center" vertical="center" wrapText="1"/>
    </xf>
    <xf numFmtId="0" fontId="9" fillId="0" borderId="90" xfId="2" applyFont="1" applyBorder="1" applyAlignment="1">
      <alignment horizontal="center" vertical="center" wrapText="1"/>
    </xf>
    <xf numFmtId="166" fontId="28" fillId="0" borderId="91" xfId="7" applyFont="1" applyBorder="1" applyAlignment="1">
      <alignment horizontal="center" vertical="center"/>
    </xf>
    <xf numFmtId="166" fontId="28" fillId="0" borderId="92" xfId="7" applyFont="1" applyBorder="1" applyAlignment="1">
      <alignment horizontal="center" vertical="center"/>
    </xf>
    <xf numFmtId="166" fontId="28" fillId="0" borderId="93" xfId="7" applyFont="1" applyBorder="1" applyAlignment="1">
      <alignment horizontal="center" vertical="center"/>
    </xf>
    <xf numFmtId="166" fontId="31" fillId="0" borderId="31" xfId="7" applyFont="1" applyBorder="1" applyAlignment="1">
      <alignment horizontal="center" vertical="center" wrapText="1"/>
    </xf>
    <xf numFmtId="166" fontId="31" fillId="0" borderId="39" xfId="7" applyFont="1" applyBorder="1" applyAlignment="1">
      <alignment horizontal="center" vertical="center" wrapText="1"/>
    </xf>
    <xf numFmtId="166" fontId="4" fillId="0" borderId="10" xfId="7" applyFont="1" applyBorder="1" applyAlignment="1">
      <alignment horizontal="center" vertical="center" wrapText="1"/>
    </xf>
    <xf numFmtId="166" fontId="4" fillId="0" borderId="49" xfId="7" applyFont="1" applyBorder="1" applyAlignment="1">
      <alignment horizontal="center" vertical="center" wrapText="1"/>
    </xf>
    <xf numFmtId="166" fontId="4" fillId="0" borderId="30" xfId="7" applyFont="1" applyBorder="1" applyAlignment="1">
      <alignment horizontal="center" vertical="center" wrapText="1"/>
    </xf>
    <xf numFmtId="166" fontId="4" fillId="0" borderId="38" xfId="7" applyFont="1" applyBorder="1" applyAlignment="1">
      <alignment horizontal="center" vertical="center" wrapText="1"/>
    </xf>
    <xf numFmtId="166" fontId="3" fillId="0" borderId="55" xfId="7" applyFont="1" applyBorder="1" applyAlignment="1">
      <alignment horizontal="center" vertical="center" wrapText="1"/>
    </xf>
    <xf numFmtId="166" fontId="3" fillId="0" borderId="56" xfId="7" applyFont="1" applyBorder="1" applyAlignment="1">
      <alignment horizontal="center" vertical="center" wrapText="1"/>
    </xf>
    <xf numFmtId="166" fontId="4" fillId="0" borderId="27" xfId="7" applyFont="1" applyBorder="1" applyAlignment="1">
      <alignment horizontal="center" vertical="center" wrapText="1"/>
    </xf>
    <xf numFmtId="166" fontId="4" fillId="0" borderId="4" xfId="7" applyFont="1" applyBorder="1" applyAlignment="1">
      <alignment horizontal="center" vertical="center" wrapText="1"/>
    </xf>
    <xf numFmtId="166" fontId="4" fillId="0" borderId="97" xfId="7" applyFont="1" applyBorder="1" applyAlignment="1">
      <alignment horizontal="center" vertical="center" wrapText="1"/>
    </xf>
    <xf numFmtId="4" fontId="14" fillId="0" borderId="0" xfId="2" applyNumberFormat="1" applyFont="1" applyAlignment="1">
      <alignment horizontal="center" vertical="center" wrapText="1"/>
    </xf>
    <xf numFmtId="49" fontId="3" fillId="0" borderId="110" xfId="2" applyNumberFormat="1" applyFont="1" applyBorder="1" applyAlignment="1">
      <alignment vertical="top" wrapText="1"/>
    </xf>
    <xf numFmtId="0" fontId="3" fillId="0" borderId="111" xfId="2" applyFont="1" applyBorder="1" applyAlignment="1">
      <alignment vertical="top" wrapText="1"/>
    </xf>
    <xf numFmtId="0" fontId="51" fillId="0" borderId="27" xfId="2" applyFont="1" applyBorder="1" applyAlignment="1">
      <alignment horizontal="center" vertical="center" wrapText="1"/>
    </xf>
    <xf numFmtId="0" fontId="51" fillId="0" borderId="28" xfId="2" applyFont="1" applyBorder="1" applyAlignment="1">
      <alignment horizontal="center" vertical="center" wrapText="1"/>
    </xf>
    <xf numFmtId="0" fontId="51" fillId="0" borderId="29" xfId="2" applyFont="1" applyBorder="1" applyAlignment="1">
      <alignment horizontal="center" vertical="center" wrapText="1"/>
    </xf>
    <xf numFmtId="0" fontId="51" fillId="0" borderId="10" xfId="2" applyFont="1" applyBorder="1" applyAlignment="1">
      <alignment horizontal="center" vertical="center" wrapText="1"/>
    </xf>
    <xf numFmtId="0" fontId="51" fillId="0" borderId="12" xfId="2" applyFont="1" applyBorder="1" applyAlignment="1">
      <alignment horizontal="center" vertical="center" wrapText="1"/>
    </xf>
    <xf numFmtId="0" fontId="51" fillId="0" borderId="16" xfId="2" applyFont="1" applyBorder="1" applyAlignment="1">
      <alignment horizontal="center" vertical="center" wrapText="1"/>
    </xf>
    <xf numFmtId="49" fontId="6" fillId="0" borderId="88" xfId="0" applyNumberFormat="1" applyFont="1" applyBorder="1" applyAlignment="1">
      <alignment horizontal="center" vertical="center" wrapText="1"/>
    </xf>
    <xf numFmtId="49" fontId="6" fillId="0" borderId="89" xfId="0" applyNumberFormat="1" applyFont="1" applyBorder="1" applyAlignment="1">
      <alignment horizontal="center" vertical="center" wrapText="1"/>
    </xf>
    <xf numFmtId="49" fontId="6" fillId="0" borderId="90" xfId="0" applyNumberFormat="1" applyFont="1" applyBorder="1" applyAlignment="1">
      <alignment horizontal="center" vertical="center" wrapText="1"/>
    </xf>
    <xf numFmtId="49" fontId="6" fillId="0" borderId="91" xfId="0" applyNumberFormat="1" applyFont="1" applyBorder="1" applyAlignment="1">
      <alignment horizontal="center" vertical="center" wrapText="1"/>
    </xf>
    <xf numFmtId="49" fontId="6" fillId="0" borderId="92" xfId="0" applyNumberFormat="1" applyFont="1" applyBorder="1" applyAlignment="1">
      <alignment horizontal="center" vertical="center" wrapText="1"/>
    </xf>
    <xf numFmtId="49" fontId="6" fillId="0" borderId="93" xfId="0" applyNumberFormat="1" applyFont="1" applyBorder="1" applyAlignment="1">
      <alignment horizontal="center" vertical="center" wrapText="1"/>
    </xf>
    <xf numFmtId="0" fontId="13" fillId="0" borderId="0" xfId="2" applyFont="1"/>
    <xf numFmtId="164" fontId="40" fillId="6" borderId="5" xfId="2" applyNumberFormat="1" applyFont="1" applyFill="1" applyBorder="1" applyAlignment="1">
      <alignment horizontal="right" vertical="center" wrapText="1"/>
    </xf>
    <xf numFmtId="164" fontId="2" fillId="6" borderId="113" xfId="2" applyNumberFormat="1" applyFont="1" applyFill="1" applyBorder="1" applyAlignment="1">
      <alignment horizontal="center" vertical="center" wrapText="1"/>
    </xf>
    <xf numFmtId="164" fontId="2" fillId="6" borderId="114" xfId="2" applyNumberFormat="1" applyFont="1" applyFill="1" applyBorder="1" applyAlignment="1">
      <alignment horizontal="center" vertical="center" wrapText="1"/>
    </xf>
    <xf numFmtId="0" fontId="13" fillId="0" borderId="19" xfId="2" applyFont="1" applyBorder="1"/>
    <xf numFmtId="0" fontId="13" fillId="0" borderId="80" xfId="2" applyFont="1" applyBorder="1"/>
    <xf numFmtId="0" fontId="13" fillId="0" borderId="57" xfId="2" applyFont="1" applyBorder="1"/>
    <xf numFmtId="0" fontId="13" fillId="0" borderId="81" xfId="2" applyFont="1" applyBorder="1"/>
    <xf numFmtId="0" fontId="13" fillId="0" borderId="82" xfId="2" applyFont="1" applyBorder="1"/>
    <xf numFmtId="0" fontId="13" fillId="0" borderId="83" xfId="2" applyFont="1" applyBorder="1"/>
    <xf numFmtId="0" fontId="13" fillId="0" borderId="22" xfId="2" applyFont="1" applyBorder="1"/>
    <xf numFmtId="0" fontId="13" fillId="0" borderId="28" xfId="2" applyFont="1" applyBorder="1"/>
    <xf numFmtId="164" fontId="25" fillId="0" borderId="84" xfId="2" applyNumberFormat="1" applyFont="1" applyBorder="1"/>
    <xf numFmtId="0" fontId="3" fillId="0" borderId="73" xfId="2" applyFont="1" applyBorder="1"/>
    <xf numFmtId="0" fontId="13" fillId="0" borderId="7" xfId="2" applyFont="1" applyBorder="1"/>
    <xf numFmtId="0" fontId="13" fillId="0" borderId="73" xfId="2" applyFont="1" applyBorder="1"/>
    <xf numFmtId="0" fontId="13" fillId="0" borderId="0" xfId="2" applyFont="1" applyAlignment="1">
      <alignment horizontal="right"/>
    </xf>
    <xf numFmtId="164" fontId="13" fillId="0" borderId="0" xfId="2" applyNumberFormat="1" applyFont="1" applyAlignment="1">
      <alignment horizontal="right"/>
    </xf>
    <xf numFmtId="0" fontId="3" fillId="0" borderId="54" xfId="2" applyFont="1" applyBorder="1" applyAlignment="1">
      <alignment horizontal="right"/>
    </xf>
    <xf numFmtId="164" fontId="2" fillId="0" borderId="84" xfId="2" applyNumberFormat="1" applyFont="1" applyBorder="1"/>
    <xf numFmtId="167" fontId="4" fillId="0" borderId="3" xfId="7" applyNumberFormat="1" applyFont="1" applyBorder="1" applyAlignment="1">
      <alignment horizontal="right" vertical="center"/>
    </xf>
    <xf numFmtId="167" fontId="4" fillId="0" borderId="22" xfId="7" applyNumberFormat="1" applyFont="1" applyBorder="1" applyAlignment="1">
      <alignment horizontal="right" vertical="center"/>
    </xf>
    <xf numFmtId="0" fontId="13" fillId="0" borderId="6" xfId="2" applyFont="1" applyBorder="1"/>
  </cellXfs>
  <cellStyles count="10">
    <cellStyle name="Excel Built-in Normal" xfId="7" xr:uid="{3A97AF44-1850-4378-9FF8-8F61123A5D2F}"/>
    <cellStyle name="Prozent 2" xfId="9" xr:uid="{77B2C713-BA12-4E6D-895D-0B5335656968}"/>
    <cellStyle name="Schlecht" xfId="1" builtinId="27"/>
    <cellStyle name="Standard" xfId="0" builtinId="0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Währung 2" xfId="5" xr:uid="{00000000-0005-0000-0000-000005000000}"/>
    <cellStyle name="Währung 3" xfId="6" xr:uid="{00000000-0005-0000-0000-000006000000}"/>
    <cellStyle name="Währung 4" xfId="8" xr:uid="{2B759AA8-EE01-4724-B320-196BDA997D71}"/>
  </cellStyles>
  <dxfs count="2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T75"/>
  <sheetViews>
    <sheetView showGridLines="0" tabSelected="1" topLeftCell="A62" zoomScale="51" zoomScaleNormal="51" zoomScaleSheetLayoutView="30" zoomScalePageLayoutView="60" workbookViewId="0">
      <selection activeCell="B66" sqref="B66"/>
    </sheetView>
  </sheetViews>
  <sheetFormatPr baseColWidth="10" defaultColWidth="11.42578125" defaultRowHeight="38.25" customHeight="1"/>
  <cols>
    <col min="1" max="1" width="14.28515625" style="5" customWidth="1"/>
    <col min="2" max="2" width="124.28515625" style="4" customWidth="1"/>
    <col min="3" max="3" width="4.7109375" style="4" customWidth="1"/>
    <col min="4" max="4" width="46.5703125" style="4" customWidth="1"/>
    <col min="5" max="5" width="3.28515625" style="4" customWidth="1"/>
    <col min="6" max="6" width="45.7109375" style="4" customWidth="1"/>
    <col min="7" max="7" width="3.28515625" style="4" customWidth="1"/>
    <col min="8" max="8" width="45.7109375" style="4" customWidth="1"/>
    <col min="9" max="9" width="3.7109375" style="4" customWidth="1"/>
    <col min="10" max="10" width="46.28515625" style="4" customWidth="1"/>
    <col min="11" max="11" width="3.28515625" style="4" customWidth="1"/>
    <col min="12" max="12" width="48" style="4" customWidth="1"/>
    <col min="13" max="13" width="18.28515625" style="4" customWidth="1"/>
    <col min="14" max="14" width="51.7109375" style="4" customWidth="1"/>
    <col min="15" max="15" width="8.28515625" style="4" customWidth="1"/>
    <col min="16" max="16" width="13.28515625" style="4" customWidth="1"/>
    <col min="17" max="16384" width="11.42578125" style="4"/>
  </cols>
  <sheetData>
    <row r="1" spans="1:15" ht="30" customHeight="1">
      <c r="A1" s="445" t="s">
        <v>250</v>
      </c>
      <c r="B1" s="446"/>
      <c r="C1" s="446"/>
      <c r="D1" s="446"/>
      <c r="E1" s="446"/>
      <c r="F1" s="446"/>
      <c r="G1" s="446"/>
      <c r="H1" s="446"/>
      <c r="I1" s="446"/>
      <c r="J1" s="447"/>
      <c r="K1" s="10"/>
      <c r="L1" s="10"/>
      <c r="M1" s="10"/>
      <c r="N1" s="10"/>
      <c r="O1" s="10"/>
    </row>
    <row r="2" spans="1:15" ht="23.25" customHeight="1" thickBot="1">
      <c r="A2" s="448"/>
      <c r="B2" s="449"/>
      <c r="C2" s="449"/>
      <c r="D2" s="449"/>
      <c r="E2" s="449"/>
      <c r="F2" s="449"/>
      <c r="G2" s="449"/>
      <c r="H2" s="449"/>
      <c r="I2" s="449"/>
      <c r="J2" s="450"/>
      <c r="K2" s="10"/>
      <c r="L2" s="10"/>
      <c r="M2" s="10"/>
      <c r="N2" s="10"/>
      <c r="O2" s="10"/>
    </row>
    <row r="3" spans="1:15" ht="39" customHeight="1" thickBot="1">
      <c r="A3" s="440"/>
      <c r="B3" s="441"/>
    </row>
    <row r="4" spans="1:15" ht="51.75" customHeight="1" thickBot="1">
      <c r="D4" s="139" t="s">
        <v>75</v>
      </c>
      <c r="F4" s="139" t="s">
        <v>76</v>
      </c>
      <c r="H4" s="139" t="s">
        <v>95</v>
      </c>
    </row>
    <row r="5" spans="1:15" ht="23.25"/>
    <row r="6" spans="1:15" ht="17.25" customHeight="1" thickBot="1"/>
    <row r="7" spans="1:15" ht="69.75" customHeight="1" thickBot="1">
      <c r="A7" s="101" t="s">
        <v>3</v>
      </c>
      <c r="B7" s="102"/>
      <c r="C7" s="6"/>
      <c r="D7" s="18" t="s">
        <v>43</v>
      </c>
      <c r="E7" s="93"/>
      <c r="F7" s="18" t="s">
        <v>43</v>
      </c>
      <c r="G7" s="95"/>
      <c r="H7" s="18" t="s">
        <v>43</v>
      </c>
      <c r="I7" s="95"/>
      <c r="J7" s="95"/>
      <c r="K7" s="95"/>
      <c r="L7" s="95"/>
      <c r="M7" s="95"/>
      <c r="N7" s="95"/>
      <c r="O7" s="32"/>
    </row>
    <row r="8" spans="1:15" ht="33" customHeight="1">
      <c r="A8" s="7"/>
      <c r="B8" s="8"/>
      <c r="C8" s="8"/>
      <c r="O8" s="33"/>
    </row>
    <row r="9" spans="1:15" ht="33" customHeight="1" thickBot="1">
      <c r="A9" s="10"/>
      <c r="B9" s="11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1"/>
    </row>
    <row r="10" spans="1:15" ht="33" customHeight="1" thickBot="1">
      <c r="A10" s="10"/>
      <c r="B10" s="27" t="s">
        <v>4</v>
      </c>
      <c r="C10" s="8"/>
      <c r="D10" s="259">
        <v>1910961</v>
      </c>
      <c r="E10" s="248"/>
      <c r="F10" s="251">
        <v>5104854</v>
      </c>
      <c r="G10" s="252"/>
      <c r="H10" s="251">
        <v>4341068</v>
      </c>
      <c r="I10" s="97"/>
      <c r="J10" s="97"/>
      <c r="K10" s="92"/>
      <c r="L10" s="92"/>
      <c r="M10" s="92"/>
      <c r="N10" s="97"/>
      <c r="O10" s="34"/>
    </row>
    <row r="11" spans="1:15" ht="33" customHeight="1">
      <c r="A11" s="38" t="s">
        <v>21</v>
      </c>
      <c r="B11" s="39" t="s">
        <v>23</v>
      </c>
      <c r="C11" s="8"/>
      <c r="D11" s="21"/>
      <c r="E11" s="87"/>
      <c r="F11" s="21"/>
      <c r="G11" s="87"/>
      <c r="H11" s="21"/>
      <c r="I11" s="87"/>
      <c r="J11" s="87"/>
      <c r="K11" s="87"/>
      <c r="L11" s="87"/>
      <c r="M11" s="87"/>
      <c r="N11" s="87"/>
      <c r="O11" s="21"/>
    </row>
    <row r="12" spans="1:15" ht="36" customHeight="1" thickBot="1">
      <c r="A12" s="10" t="s">
        <v>1</v>
      </c>
      <c r="B12" s="11" t="s">
        <v>7</v>
      </c>
      <c r="C12" s="1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1"/>
    </row>
    <row r="13" spans="1:15" ht="45" customHeight="1">
      <c r="A13" s="25" t="s">
        <v>8</v>
      </c>
      <c r="B13" s="22" t="s">
        <v>9</v>
      </c>
      <c r="C13" s="12"/>
      <c r="D13" s="35"/>
      <c r="E13" s="90"/>
      <c r="F13" s="140"/>
      <c r="G13" s="9"/>
      <c r="H13" s="140"/>
      <c r="I13" s="98"/>
      <c r="J13" s="98"/>
      <c r="K13" s="9"/>
      <c r="L13" s="9"/>
      <c r="M13" s="9"/>
      <c r="N13" s="98"/>
      <c r="O13" s="31"/>
    </row>
    <row r="14" spans="1:15" ht="45" customHeight="1">
      <c r="A14" s="26" t="s">
        <v>10</v>
      </c>
      <c r="B14" s="23" t="s">
        <v>22</v>
      </c>
      <c r="C14" s="12"/>
      <c r="D14" s="37"/>
      <c r="E14" s="90"/>
      <c r="F14" s="141"/>
      <c r="G14" s="9"/>
      <c r="H14" s="141"/>
      <c r="I14" s="98"/>
      <c r="J14" s="98"/>
      <c r="K14" s="9"/>
      <c r="L14" s="9"/>
      <c r="M14" s="9"/>
      <c r="N14" s="98"/>
      <c r="O14" s="31"/>
    </row>
    <row r="15" spans="1:15" ht="45" customHeight="1">
      <c r="A15" s="26" t="s">
        <v>11</v>
      </c>
      <c r="B15" s="23" t="s">
        <v>162</v>
      </c>
      <c r="C15" s="12"/>
      <c r="D15" s="37"/>
      <c r="E15" s="90"/>
      <c r="F15" s="141"/>
      <c r="G15" s="9"/>
      <c r="H15" s="141"/>
      <c r="I15" s="98"/>
      <c r="J15" s="98"/>
      <c r="K15" s="9"/>
      <c r="L15" s="9"/>
      <c r="M15" s="9"/>
      <c r="N15" s="98"/>
      <c r="O15" s="31"/>
    </row>
    <row r="16" spans="1:15" ht="45" customHeight="1" thickBot="1">
      <c r="A16" s="26" t="s">
        <v>161</v>
      </c>
      <c r="B16" s="23" t="s">
        <v>123</v>
      </c>
      <c r="C16" s="12"/>
      <c r="D16" s="37"/>
      <c r="E16" s="90"/>
      <c r="F16" s="141"/>
      <c r="G16" s="9"/>
      <c r="H16" s="141"/>
      <c r="I16" s="98"/>
      <c r="J16" s="98"/>
      <c r="K16" s="9"/>
      <c r="L16" s="9"/>
      <c r="M16" s="9"/>
      <c r="N16" s="98"/>
      <c r="O16" s="31"/>
    </row>
    <row r="17" spans="1:15" ht="45" customHeight="1" thickBot="1">
      <c r="A17" s="13" t="s">
        <v>1</v>
      </c>
      <c r="B17" s="24" t="s">
        <v>18</v>
      </c>
      <c r="D17" s="82">
        <f>D13+D14+D15+D16</f>
        <v>0</v>
      </c>
      <c r="E17" s="83"/>
      <c r="F17" s="142">
        <f>F13+F14+F15+F16</f>
        <v>0</v>
      </c>
      <c r="G17" s="84"/>
      <c r="H17" s="142">
        <f>H13+H14+H15+H16</f>
        <v>0</v>
      </c>
      <c r="I17" s="98"/>
      <c r="J17" s="98"/>
      <c r="K17" s="9"/>
      <c r="L17" s="9"/>
      <c r="M17" s="9"/>
      <c r="N17" s="98"/>
      <c r="O17" s="31"/>
    </row>
    <row r="18" spans="1:15" ht="45" customHeight="1">
      <c r="A18" s="3"/>
      <c r="B18" s="2"/>
      <c r="D18" s="28"/>
      <c r="E18" s="84"/>
      <c r="F18" s="28"/>
      <c r="G18" s="84"/>
      <c r="H18" s="28"/>
      <c r="I18" s="84"/>
      <c r="J18" s="84"/>
      <c r="K18" s="84"/>
      <c r="L18" s="84"/>
      <c r="M18" s="84"/>
      <c r="N18" s="84"/>
      <c r="O18" s="28"/>
    </row>
    <row r="19" spans="1:15" ht="45" customHeight="1" thickBot="1">
      <c r="A19" s="10" t="s">
        <v>5</v>
      </c>
      <c r="B19" s="11" t="s">
        <v>96</v>
      </c>
      <c r="D19" s="28"/>
      <c r="E19" s="84"/>
      <c r="F19" s="28"/>
      <c r="G19" s="84"/>
      <c r="H19" s="28"/>
      <c r="I19" s="84"/>
      <c r="J19" s="84"/>
      <c r="K19" s="84"/>
      <c r="L19" s="84"/>
      <c r="M19" s="84"/>
      <c r="N19" s="84"/>
      <c r="O19" s="28"/>
    </row>
    <row r="20" spans="1:15" ht="45" customHeight="1">
      <c r="A20" s="25" t="s">
        <v>89</v>
      </c>
      <c r="B20" s="22" t="s">
        <v>90</v>
      </c>
      <c r="C20" s="12"/>
      <c r="D20" s="35"/>
      <c r="E20" s="90"/>
      <c r="F20" s="35"/>
      <c r="G20" s="90"/>
      <c r="H20" s="140"/>
      <c r="I20" s="84"/>
      <c r="J20" s="84"/>
      <c r="K20" s="84"/>
      <c r="L20" s="84"/>
      <c r="M20" s="84"/>
      <c r="N20" s="84"/>
      <c r="O20" s="28"/>
    </row>
    <row r="21" spans="1:15" ht="45" customHeight="1" thickBot="1">
      <c r="A21" s="26" t="s">
        <v>91</v>
      </c>
      <c r="B21" s="23" t="s">
        <v>92</v>
      </c>
      <c r="C21" s="12"/>
      <c r="D21" s="37"/>
      <c r="E21" s="90"/>
      <c r="F21" s="37"/>
      <c r="G21" s="90"/>
      <c r="H21" s="141"/>
      <c r="I21" s="84"/>
      <c r="J21" s="84"/>
      <c r="K21" s="84"/>
      <c r="L21" s="84"/>
      <c r="M21" s="84"/>
      <c r="N21" s="84"/>
      <c r="O21" s="28"/>
    </row>
    <row r="22" spans="1:15" ht="45" customHeight="1" thickBot="1">
      <c r="A22" s="13" t="s">
        <v>5</v>
      </c>
      <c r="B22" s="24" t="s">
        <v>98</v>
      </c>
      <c r="D22" s="82">
        <f>D20+D21</f>
        <v>0</v>
      </c>
      <c r="E22" s="83"/>
      <c r="F22" s="82">
        <f>F20+F21</f>
        <v>0</v>
      </c>
      <c r="G22" s="83"/>
      <c r="H22" s="142">
        <f>H20+H21</f>
        <v>0</v>
      </c>
      <c r="I22" s="99"/>
      <c r="J22" s="99"/>
      <c r="K22" s="84"/>
      <c r="L22" s="84"/>
      <c r="M22" s="84"/>
      <c r="N22" s="99"/>
      <c r="O22" s="28"/>
    </row>
    <row r="23" spans="1:15" ht="45" customHeight="1">
      <c r="A23" s="3"/>
      <c r="B23" s="2"/>
      <c r="D23" s="28"/>
      <c r="E23" s="84"/>
      <c r="F23" s="28"/>
      <c r="G23" s="84"/>
      <c r="H23" s="28"/>
      <c r="I23" s="84"/>
      <c r="J23" s="84"/>
      <c r="K23" s="84"/>
      <c r="L23" s="84"/>
      <c r="M23" s="84"/>
      <c r="N23" s="84"/>
      <c r="O23" s="28"/>
    </row>
    <row r="24" spans="1:15" ht="45" customHeight="1" thickBot="1">
      <c r="A24" s="10" t="s">
        <v>13</v>
      </c>
      <c r="B24" s="11" t="s">
        <v>87</v>
      </c>
      <c r="C24" s="12"/>
      <c r="D24" s="9"/>
      <c r="E24" s="9"/>
      <c r="F24" s="9"/>
      <c r="G24" s="84"/>
      <c r="H24" s="9"/>
      <c r="I24" s="84"/>
      <c r="J24" s="84"/>
      <c r="K24" s="84"/>
      <c r="L24" s="84"/>
      <c r="M24" s="84"/>
      <c r="N24" s="84"/>
      <c r="O24" s="28"/>
    </row>
    <row r="25" spans="1:15" ht="45" customHeight="1">
      <c r="A25" s="25" t="s">
        <v>77</v>
      </c>
      <c r="B25" s="22" t="s">
        <v>132</v>
      </c>
      <c r="C25" s="12"/>
      <c r="D25" s="169">
        <f>'Fahrzeugfinanzierung AT '!D9</f>
        <v>0</v>
      </c>
      <c r="E25" s="90"/>
      <c r="F25" s="137">
        <f>'Fahrzeugfinanzierung AT '!D11</f>
        <v>0</v>
      </c>
      <c r="G25" s="84"/>
      <c r="H25" s="137">
        <f>'Fahrzeugfinanzierung AT '!D11</f>
        <v>0</v>
      </c>
      <c r="I25"/>
      <c r="J25" s="84"/>
      <c r="K25" s="84"/>
      <c r="L25" s="84"/>
      <c r="M25" s="84"/>
      <c r="N25" s="84"/>
      <c r="O25" s="28"/>
    </row>
    <row r="26" spans="1:15" ht="45" customHeight="1">
      <c r="A26" s="26" t="s">
        <v>78</v>
      </c>
      <c r="B26" s="23" t="s">
        <v>129</v>
      </c>
      <c r="C26" s="12"/>
      <c r="D26" s="37"/>
      <c r="E26" s="90"/>
      <c r="F26" s="141"/>
      <c r="G26" s="84"/>
      <c r="H26" s="141"/>
      <c r="I26"/>
      <c r="J26" s="84"/>
      <c r="K26" s="84"/>
      <c r="L26" s="84"/>
      <c r="M26" s="84"/>
      <c r="N26" s="84"/>
      <c r="O26" s="28"/>
    </row>
    <row r="27" spans="1:15" ht="45" customHeight="1">
      <c r="A27" s="239" t="s">
        <v>80</v>
      </c>
      <c r="B27" s="146" t="s">
        <v>128</v>
      </c>
      <c r="C27" s="12"/>
      <c r="D27" s="141"/>
      <c r="E27" s="90"/>
      <c r="F27" s="141"/>
      <c r="G27" s="84"/>
      <c r="H27" s="141"/>
      <c r="I27"/>
      <c r="J27" s="84"/>
      <c r="K27" s="84"/>
      <c r="L27" s="84"/>
      <c r="M27" s="84"/>
      <c r="N27" s="84"/>
      <c r="O27" s="28"/>
    </row>
    <row r="28" spans="1:15" ht="45" customHeight="1" thickBot="1">
      <c r="A28" s="245" t="s">
        <v>127</v>
      </c>
      <c r="B28" s="246" t="s">
        <v>122</v>
      </c>
      <c r="C28" s="12"/>
      <c r="D28" s="232"/>
      <c r="E28" s="90"/>
      <c r="F28" s="233"/>
      <c r="G28" s="84"/>
      <c r="H28" s="233"/>
      <c r="I28"/>
      <c r="J28" s="84"/>
      <c r="K28" s="84"/>
      <c r="L28" s="84"/>
      <c r="M28" s="84"/>
      <c r="N28" s="84"/>
      <c r="O28" s="28"/>
    </row>
    <row r="29" spans="1:15" ht="45" customHeight="1" thickBot="1">
      <c r="A29" s="13" t="s">
        <v>13</v>
      </c>
      <c r="B29" s="24" t="s">
        <v>88</v>
      </c>
      <c r="D29" s="82">
        <f>D25+D26+D27+D28</f>
        <v>0</v>
      </c>
      <c r="E29" s="83"/>
      <c r="F29" s="142">
        <f>F25+F26+F27+F28</f>
        <v>0</v>
      </c>
      <c r="G29" s="84"/>
      <c r="H29" s="142">
        <f>H25+H26+H27+H28</f>
        <v>0</v>
      </c>
      <c r="I29"/>
      <c r="J29" s="84"/>
      <c r="K29" s="84"/>
      <c r="L29" s="84"/>
      <c r="M29" s="84"/>
      <c r="N29" s="84"/>
      <c r="O29" s="28"/>
    </row>
    <row r="30" spans="1:15" ht="45" customHeight="1">
      <c r="A30" s="3"/>
      <c r="B30" s="2"/>
      <c r="D30" s="28"/>
      <c r="E30" s="84"/>
      <c r="F30" s="28"/>
      <c r="G30" s="84"/>
      <c r="H30" s="28"/>
      <c r="I30"/>
      <c r="J30" s="84"/>
      <c r="K30" s="84"/>
      <c r="L30" s="84"/>
      <c r="M30" s="84"/>
      <c r="N30" s="84"/>
      <c r="O30" s="28"/>
    </row>
    <row r="31" spans="1:15" ht="45" customHeight="1" thickBot="1">
      <c r="A31" s="10" t="s">
        <v>14</v>
      </c>
      <c r="B31" s="11" t="s">
        <v>12</v>
      </c>
      <c r="D31" s="28"/>
      <c r="E31" s="84"/>
      <c r="F31" s="28"/>
      <c r="G31" s="84"/>
      <c r="H31" s="28"/>
      <c r="I31"/>
      <c r="J31" s="84"/>
      <c r="K31" s="84"/>
      <c r="L31" s="84"/>
      <c r="M31" s="84"/>
      <c r="N31" s="84"/>
      <c r="O31" s="28"/>
    </row>
    <row r="32" spans="1:15" ht="45" customHeight="1">
      <c r="A32" s="77" t="s">
        <v>231</v>
      </c>
      <c r="B32" s="78" t="s">
        <v>234</v>
      </c>
      <c r="C32" s="1"/>
      <c r="D32" s="35"/>
      <c r="E32" s="90"/>
      <c r="F32" s="140"/>
      <c r="G32" s="9"/>
      <c r="H32" s="140"/>
      <c r="I32"/>
      <c r="J32" s="84"/>
      <c r="K32" s="84"/>
      <c r="L32" s="84"/>
      <c r="M32" s="84"/>
      <c r="N32" s="84"/>
      <c r="O32" s="28"/>
    </row>
    <row r="33" spans="1:20" ht="45" customHeight="1" thickBot="1">
      <c r="A33" s="79" t="s">
        <v>232</v>
      </c>
      <c r="B33" s="80" t="s">
        <v>235</v>
      </c>
      <c r="C33" s="1"/>
      <c r="D33" s="36"/>
      <c r="E33" s="90"/>
      <c r="F33" s="143"/>
      <c r="G33" s="9"/>
      <c r="H33" s="143"/>
      <c r="I33"/>
      <c r="J33" s="84"/>
      <c r="K33" s="84"/>
      <c r="L33" s="84"/>
      <c r="M33" s="84"/>
      <c r="N33" s="84"/>
      <c r="O33" s="28"/>
    </row>
    <row r="34" spans="1:20" ht="51" customHeight="1" thickBot="1">
      <c r="A34" s="13" t="s">
        <v>14</v>
      </c>
      <c r="B34" s="24" t="s">
        <v>233</v>
      </c>
      <c r="D34" s="82">
        <f>D32+D33</f>
        <v>0</v>
      </c>
      <c r="E34" s="83"/>
      <c r="F34" s="142">
        <f>F32+F33</f>
        <v>0</v>
      </c>
      <c r="G34" s="84"/>
      <c r="H34" s="142">
        <f>H32+H33</f>
        <v>0</v>
      </c>
      <c r="I34"/>
      <c r="J34" s="99"/>
      <c r="K34" s="84"/>
      <c r="L34" s="84"/>
      <c r="M34" s="84"/>
      <c r="N34" s="99"/>
      <c r="O34" s="28"/>
    </row>
    <row r="35" spans="1:20" ht="45" customHeight="1">
      <c r="A35" s="3"/>
      <c r="B35" s="2"/>
      <c r="D35" s="28"/>
      <c r="E35" s="84"/>
      <c r="F35" s="28"/>
      <c r="G35" s="84"/>
      <c r="H35" s="28"/>
      <c r="I35" s="84"/>
      <c r="J35" s="84"/>
      <c r="K35" s="84"/>
      <c r="L35" s="84"/>
      <c r="M35" s="84"/>
      <c r="N35" s="84"/>
      <c r="O35" s="28"/>
    </row>
    <row r="36" spans="1:20" s="1" customFormat="1" ht="45" customHeight="1" thickBot="1">
      <c r="A36" s="10" t="s">
        <v>24</v>
      </c>
      <c r="B36" s="11" t="s">
        <v>16</v>
      </c>
      <c r="C36" s="2"/>
      <c r="D36" s="29"/>
      <c r="E36" s="19"/>
      <c r="F36" s="29"/>
      <c r="G36" s="19"/>
      <c r="H36" s="29"/>
      <c r="I36" s="19"/>
      <c r="J36" s="19"/>
      <c r="K36" s="19"/>
      <c r="L36" s="19"/>
      <c r="M36" s="19"/>
      <c r="N36" s="2"/>
      <c r="O36" s="30"/>
    </row>
    <row r="37" spans="1:20" s="1" customFormat="1" ht="45" customHeight="1" thickBot="1">
      <c r="A37" s="13" t="s">
        <v>24</v>
      </c>
      <c r="B37" s="24" t="s">
        <v>73</v>
      </c>
      <c r="C37" s="2"/>
      <c r="D37" s="96"/>
      <c r="E37" s="83"/>
      <c r="F37" s="145"/>
      <c r="G37" s="84"/>
      <c r="H37" s="145"/>
      <c r="I37" s="99"/>
      <c r="J37" s="99"/>
      <c r="K37" s="84"/>
      <c r="L37" s="84"/>
      <c r="M37" s="84"/>
      <c r="N37" s="99"/>
      <c r="O37" s="28"/>
    </row>
    <row r="38" spans="1:20" s="1" customFormat="1" ht="45" customHeight="1">
      <c r="A38" s="10"/>
      <c r="B38" s="11"/>
      <c r="C38" s="2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28"/>
    </row>
    <row r="39" spans="1:20" s="1" customFormat="1" ht="45" customHeight="1" thickBot="1">
      <c r="A39" s="10" t="s">
        <v>48</v>
      </c>
      <c r="B39" s="11" t="s">
        <v>44</v>
      </c>
      <c r="D39" s="76"/>
      <c r="E39" s="88"/>
      <c r="F39" s="76"/>
      <c r="G39" s="88"/>
      <c r="H39" s="76"/>
      <c r="N39" s="88"/>
      <c r="O39" s="17"/>
      <c r="Q39" s="76"/>
      <c r="R39" s="76"/>
      <c r="S39" s="17"/>
      <c r="T39" s="17"/>
    </row>
    <row r="40" spans="1:20" s="1" customFormat="1" ht="48" customHeight="1">
      <c r="A40" s="77" t="s">
        <v>81</v>
      </c>
      <c r="B40" s="78" t="s">
        <v>45</v>
      </c>
      <c r="D40" s="35"/>
      <c r="E40" s="90"/>
      <c r="F40" s="140"/>
      <c r="G40" s="9"/>
      <c r="H40" s="140"/>
      <c r="I40" s="98"/>
      <c r="J40" s="98"/>
      <c r="K40" s="9"/>
      <c r="L40" s="9"/>
      <c r="M40" s="9"/>
      <c r="N40" s="98"/>
      <c r="O40" s="9"/>
      <c r="P40" s="9"/>
      <c r="Q40" s="9"/>
      <c r="R40" s="9"/>
      <c r="S40" s="9"/>
      <c r="T40" s="9"/>
    </row>
    <row r="41" spans="1:20" s="1" customFormat="1" ht="52.5" customHeight="1" thickBot="1">
      <c r="A41" s="79" t="s">
        <v>82</v>
      </c>
      <c r="B41" s="80" t="s">
        <v>46</v>
      </c>
      <c r="D41" s="36"/>
      <c r="E41" s="90"/>
      <c r="F41" s="143"/>
      <c r="G41" s="9"/>
      <c r="H41" s="143"/>
      <c r="I41" s="98"/>
      <c r="J41" s="98"/>
      <c r="K41" s="9"/>
      <c r="L41" s="9"/>
      <c r="M41" s="9"/>
      <c r="N41" s="98"/>
      <c r="O41" s="9"/>
      <c r="P41" s="9"/>
      <c r="Q41" s="9"/>
      <c r="R41" s="9"/>
      <c r="S41" s="9"/>
      <c r="T41" s="9"/>
    </row>
    <row r="42" spans="1:20" s="1" customFormat="1" ht="45" customHeight="1" thickBot="1">
      <c r="A42" s="13" t="s">
        <v>48</v>
      </c>
      <c r="B42" s="81" t="s">
        <v>47</v>
      </c>
      <c r="D42" s="82">
        <f>D40+D41</f>
        <v>0</v>
      </c>
      <c r="E42" s="83"/>
      <c r="F42" s="142">
        <f>F40+F41</f>
        <v>0</v>
      </c>
      <c r="G42" s="84"/>
      <c r="H42" s="142">
        <f>H40+H41</f>
        <v>0</v>
      </c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</row>
    <row r="43" spans="1:20" ht="45" customHeight="1">
      <c r="A43" s="3"/>
      <c r="B43" s="2"/>
      <c r="D43" s="28"/>
      <c r="E43" s="84"/>
      <c r="F43" s="28"/>
      <c r="G43" s="84"/>
      <c r="H43" s="28"/>
      <c r="I43" s="84"/>
      <c r="J43" s="84"/>
      <c r="K43" s="84"/>
      <c r="L43" s="84"/>
      <c r="M43" s="84"/>
      <c r="N43" s="84"/>
      <c r="O43" s="28"/>
    </row>
    <row r="44" spans="1:20" ht="45" customHeight="1" thickBot="1">
      <c r="A44" s="10" t="s">
        <v>79</v>
      </c>
      <c r="B44" s="11" t="s">
        <v>15</v>
      </c>
      <c r="D44" s="28"/>
      <c r="E44" s="84"/>
      <c r="F44" s="28"/>
      <c r="G44" s="84"/>
      <c r="H44" s="28"/>
      <c r="I44" s="84"/>
      <c r="J44" s="84"/>
      <c r="K44" s="84"/>
      <c r="L44" s="84"/>
      <c r="M44" s="84"/>
      <c r="N44" s="84"/>
      <c r="O44" s="28"/>
    </row>
    <row r="45" spans="1:20" ht="45" customHeight="1">
      <c r="A45" s="77" t="s">
        <v>226</v>
      </c>
      <c r="B45" s="78" t="s">
        <v>228</v>
      </c>
      <c r="C45" s="1"/>
      <c r="D45" s="35"/>
      <c r="E45" s="90"/>
      <c r="F45" s="140"/>
      <c r="G45" s="9"/>
      <c r="H45" s="140"/>
      <c r="I45" s="84"/>
      <c r="J45" s="84"/>
      <c r="K45" s="84"/>
      <c r="L45" s="84"/>
      <c r="M45" s="84"/>
      <c r="N45" s="84"/>
      <c r="O45" s="28"/>
    </row>
    <row r="46" spans="1:20" ht="45" customHeight="1" thickBot="1">
      <c r="A46" s="79" t="s">
        <v>227</v>
      </c>
      <c r="B46" s="80" t="s">
        <v>229</v>
      </c>
      <c r="C46" s="1"/>
      <c r="D46" s="36"/>
      <c r="E46" s="90"/>
      <c r="F46" s="143"/>
      <c r="G46" s="9"/>
      <c r="H46" s="143"/>
      <c r="I46" s="84"/>
      <c r="J46" s="84"/>
      <c r="K46" s="84"/>
      <c r="L46" s="84"/>
      <c r="M46" s="84"/>
      <c r="N46" s="84"/>
      <c r="O46" s="28"/>
    </row>
    <row r="47" spans="1:20" ht="45" customHeight="1" thickBot="1">
      <c r="A47" s="13" t="s">
        <v>79</v>
      </c>
      <c r="B47" s="24" t="s">
        <v>20</v>
      </c>
      <c r="D47" s="82">
        <f>D45+D46</f>
        <v>0</v>
      </c>
      <c r="E47" s="83"/>
      <c r="F47" s="142">
        <f>F45+F46</f>
        <v>0</v>
      </c>
      <c r="G47" s="84"/>
      <c r="H47" s="142">
        <f>H45+H46</f>
        <v>0</v>
      </c>
      <c r="I47" s="99"/>
      <c r="J47" s="99"/>
      <c r="K47" s="84"/>
      <c r="L47" s="84"/>
      <c r="M47" s="84"/>
      <c r="N47" s="99"/>
      <c r="O47" s="28"/>
    </row>
    <row r="48" spans="1:20" ht="45" customHeight="1" thickBot="1">
      <c r="A48" s="3"/>
      <c r="B48" s="2"/>
      <c r="D48" s="28"/>
      <c r="E48" s="84"/>
      <c r="F48" s="28"/>
      <c r="G48" s="84"/>
      <c r="H48" s="28"/>
      <c r="I48" s="84"/>
      <c r="J48" s="84"/>
      <c r="K48" s="84"/>
      <c r="L48" s="84"/>
      <c r="M48" s="84"/>
      <c r="N48" s="84"/>
      <c r="O48" s="28"/>
    </row>
    <row r="49" spans="1:15" ht="63" customHeight="1" thickBot="1">
      <c r="A49" s="40" t="s">
        <v>0</v>
      </c>
      <c r="B49" s="41" t="s">
        <v>19</v>
      </c>
      <c r="C49" s="42"/>
      <c r="D49" s="186">
        <f>D17+D22+D29+D34+D37+D42+D47</f>
        <v>0</v>
      </c>
      <c r="E49" s="89"/>
      <c r="F49" s="144">
        <f>F17+F22+F29+F34+F37+F42+F47</f>
        <v>0</v>
      </c>
      <c r="G49" s="85"/>
      <c r="H49" s="144">
        <f>H17+H22+H29+H34+H37+H42+H47</f>
        <v>0</v>
      </c>
      <c r="I49" s="85"/>
      <c r="J49" s="85"/>
      <c r="K49" s="85"/>
      <c r="L49" s="85"/>
      <c r="M49" s="85"/>
      <c r="N49" s="85"/>
      <c r="O49" s="43"/>
    </row>
    <row r="50" spans="1:15" ht="45" customHeight="1">
      <c r="A50" s="3"/>
      <c r="B50" s="2"/>
      <c r="D50" s="28"/>
      <c r="E50" s="84"/>
      <c r="F50" s="28"/>
      <c r="G50" s="84"/>
      <c r="H50" s="28"/>
      <c r="I50" s="84"/>
      <c r="J50" s="84"/>
      <c r="K50" s="84"/>
      <c r="L50" s="84"/>
      <c r="M50" s="84"/>
      <c r="N50" s="84"/>
      <c r="O50" s="28"/>
    </row>
    <row r="51" spans="1:15" ht="45" customHeight="1" thickBot="1">
      <c r="A51" s="38" t="s">
        <v>6</v>
      </c>
      <c r="B51" s="39" t="s">
        <v>37</v>
      </c>
      <c r="D51" s="28"/>
      <c r="E51" s="84"/>
      <c r="F51" s="28"/>
      <c r="G51" s="84"/>
      <c r="H51" s="28"/>
      <c r="I51" s="84"/>
      <c r="J51" s="84"/>
      <c r="K51" s="84"/>
      <c r="L51" s="84"/>
      <c r="M51" s="84"/>
      <c r="N51" s="84"/>
      <c r="O51" s="28"/>
    </row>
    <row r="52" spans="1:15" ht="55.5" customHeight="1">
      <c r="A52" s="25" t="s">
        <v>84</v>
      </c>
      <c r="B52" s="78" t="s">
        <v>119</v>
      </c>
      <c r="D52" s="137">
        <f>Trassenkosten!M19+Trassenkosten!N19+Trassenkosten!O19+Trassenkosten!P19</f>
        <v>10707114.707120001</v>
      </c>
      <c r="E52" s="138"/>
      <c r="F52" s="137">
        <f>Trassenkosten!M53+Trassenkosten!N53+Trassenkosten!O53+Trassenkosten!P53</f>
        <v>27230609.77152</v>
      </c>
      <c r="G52" s="9"/>
      <c r="H52" s="137">
        <f>Trassenkosten!M84+Trassenkosten!N84+Trassenkosten!O84+Trassenkosten!P84</f>
        <v>24323001.87486</v>
      </c>
      <c r="I52" s="9"/>
      <c r="J52" s="9"/>
      <c r="K52" s="9"/>
      <c r="L52" s="9"/>
      <c r="M52" s="9"/>
      <c r="N52" s="9"/>
      <c r="O52" s="28"/>
    </row>
    <row r="53" spans="1:15" ht="55.5" customHeight="1" thickBot="1">
      <c r="A53" s="26" t="s">
        <v>85</v>
      </c>
      <c r="B53" s="146" t="s">
        <v>120</v>
      </c>
      <c r="D53" s="147">
        <f>Stationskosten!L36+Stationskosten!M36+Stationskosten!N36+Stationskosten!O36</f>
        <v>1874629.6200000006</v>
      </c>
      <c r="E53" s="138"/>
      <c r="F53" s="147">
        <f>Stationskosten!L108+Stationskosten!M108+Stationskosten!N108+Stationskosten!O108</f>
        <v>4779071.120000001</v>
      </c>
      <c r="G53" s="9"/>
      <c r="H53" s="147">
        <f>Stationskosten!L172+Stationskosten!M172+Stationskosten!N172+Stationskosten!O172</f>
        <v>4274993.2100000009</v>
      </c>
      <c r="I53" s="9"/>
      <c r="J53" s="9"/>
      <c r="K53" s="9"/>
      <c r="L53" s="9"/>
      <c r="M53" s="9"/>
      <c r="N53" s="9"/>
      <c r="O53" s="28"/>
    </row>
    <row r="54" spans="1:15" ht="55.5" customHeight="1" thickBot="1">
      <c r="A54" s="177" t="s">
        <v>6</v>
      </c>
      <c r="B54" s="178" t="s">
        <v>25</v>
      </c>
      <c r="C54" s="184"/>
      <c r="D54" s="179">
        <f>D52+D53</f>
        <v>12581744.327120002</v>
      </c>
      <c r="E54" s="185"/>
      <c r="F54" s="179">
        <f>F52+F53</f>
        <v>32009680.891520001</v>
      </c>
      <c r="G54" s="185"/>
      <c r="H54" s="179">
        <f>H52+H53</f>
        <v>28597995.084860001</v>
      </c>
      <c r="I54" s="9"/>
      <c r="J54" s="9"/>
      <c r="K54" s="9"/>
      <c r="L54" s="9"/>
      <c r="M54" s="9"/>
      <c r="N54" s="9"/>
      <c r="O54" s="28"/>
    </row>
    <row r="55" spans="1:15" ht="55.5" customHeight="1">
      <c r="A55" s="180"/>
      <c r="B55" s="181"/>
      <c r="D55" s="182"/>
      <c r="E55" s="183"/>
      <c r="F55" s="182"/>
      <c r="G55" s="9"/>
      <c r="H55" s="182"/>
      <c r="I55" s="9"/>
      <c r="J55" s="9"/>
      <c r="K55" s="9"/>
      <c r="L55" s="9"/>
      <c r="M55" s="9"/>
      <c r="N55" s="9"/>
      <c r="O55" s="28"/>
    </row>
    <row r="56" spans="1:15" s="1" customFormat="1" ht="45" customHeight="1" thickBot="1">
      <c r="A56" s="45" t="s">
        <v>17</v>
      </c>
      <c r="B56" s="46" t="s">
        <v>26</v>
      </c>
      <c r="C56" s="2"/>
      <c r="D56" s="29"/>
      <c r="E56" s="19"/>
      <c r="F56" s="29"/>
      <c r="G56" s="19"/>
      <c r="H56" s="29"/>
      <c r="I56" s="19"/>
      <c r="J56" s="19"/>
      <c r="K56" s="19"/>
      <c r="L56" s="19"/>
      <c r="M56" s="19"/>
      <c r="O56" s="17"/>
    </row>
    <row r="57" spans="1:15" s="1" customFormat="1" ht="45" customHeight="1" thickBot="1">
      <c r="A57" s="40" t="s">
        <v>17</v>
      </c>
      <c r="B57" s="41" t="s">
        <v>26</v>
      </c>
      <c r="C57" s="44"/>
      <c r="D57" s="103">
        <f>D49+D54</f>
        <v>12581744.327120002</v>
      </c>
      <c r="E57" s="89"/>
      <c r="F57" s="144">
        <f>F49+F54</f>
        <v>32009680.891520001</v>
      </c>
      <c r="G57" s="85"/>
      <c r="H57" s="144">
        <f>H49+H54</f>
        <v>28597995.084860001</v>
      </c>
      <c r="I57" s="19"/>
      <c r="J57" s="19"/>
      <c r="K57" s="19"/>
      <c r="L57" s="19"/>
      <c r="M57" s="19"/>
      <c r="O57" s="17"/>
    </row>
    <row r="58" spans="1:15" s="1" customFormat="1" ht="63" customHeight="1">
      <c r="I58" s="85"/>
      <c r="J58" s="85"/>
      <c r="K58" s="85"/>
      <c r="L58" s="85"/>
      <c r="M58" s="85"/>
      <c r="N58" s="85"/>
      <c r="O58" s="43"/>
    </row>
    <row r="59" spans="1:15" s="1" customFormat="1" ht="45" customHeight="1" thickBot="1">
      <c r="A59" s="47" t="s">
        <v>41</v>
      </c>
      <c r="B59" s="48" t="s">
        <v>116</v>
      </c>
      <c r="C59" s="2"/>
      <c r="D59" s="29"/>
      <c r="E59" s="19"/>
      <c r="F59" s="9"/>
      <c r="G59" s="19"/>
      <c r="H59" s="9"/>
      <c r="I59" s="19"/>
      <c r="J59" s="9" t="s">
        <v>180</v>
      </c>
      <c r="K59" s="19"/>
      <c r="L59" s="9"/>
      <c r="M59" s="19"/>
      <c r="O59" s="17"/>
    </row>
    <row r="60" spans="1:15" s="42" customFormat="1" ht="63" customHeight="1" thickBot="1">
      <c r="A60" s="49" t="s">
        <v>49</v>
      </c>
      <c r="B60" s="50" t="s">
        <v>29</v>
      </c>
      <c r="C60" s="44"/>
      <c r="D60" s="235">
        <f>Hochrechnung!M34</f>
        <v>0</v>
      </c>
      <c r="E60" s="236"/>
      <c r="F60" s="235">
        <f>Hochrechnung!T55</f>
        <v>0</v>
      </c>
      <c r="G60" s="236"/>
      <c r="H60" s="235">
        <f>Hochrechnung!AA77</f>
        <v>0</v>
      </c>
      <c r="I60" s="85"/>
      <c r="J60" s="235">
        <f>D60+F60+H60</f>
        <v>0</v>
      </c>
      <c r="K60" s="85"/>
      <c r="L60" s="100"/>
      <c r="M60" s="85"/>
      <c r="N60" s="100"/>
      <c r="O60" s="51"/>
    </row>
    <row r="61" spans="1:15" s="42" customFormat="1" ht="31.5" customHeight="1" thickBot="1">
      <c r="A61" s="74"/>
      <c r="B61" s="75"/>
      <c r="C61" s="44"/>
      <c r="D61" s="150"/>
      <c r="E61" s="85"/>
      <c r="F61" s="85"/>
      <c r="G61" s="85"/>
      <c r="H61" s="85"/>
      <c r="I61" s="85"/>
      <c r="J61" s="85"/>
      <c r="K61" s="85"/>
      <c r="L61" s="85"/>
      <c r="M61" s="85"/>
      <c r="N61" s="85"/>
    </row>
    <row r="62" spans="1:15" s="42" customFormat="1" ht="63" customHeight="1" thickBot="1">
      <c r="A62" s="49" t="s">
        <v>50</v>
      </c>
      <c r="B62" s="50" t="s">
        <v>27</v>
      </c>
      <c r="C62" s="44"/>
      <c r="D62" s="104">
        <f>D60/D10/1</f>
        <v>0</v>
      </c>
      <c r="E62" s="91"/>
      <c r="F62" s="237">
        <f>F60/F10/8</f>
        <v>0</v>
      </c>
      <c r="G62" s="94"/>
      <c r="H62" s="237">
        <f>H60/H10/6</f>
        <v>0</v>
      </c>
      <c r="I62" s="85"/>
      <c r="J62" s="237">
        <f>J60/(D10*1+F10*7+H10*7)</f>
        <v>0</v>
      </c>
      <c r="K62" s="85"/>
      <c r="L62" s="94"/>
      <c r="M62" s="85"/>
      <c r="N62" s="85"/>
      <c r="O62" s="51"/>
    </row>
    <row r="63" spans="1:15" s="42" customFormat="1" ht="63" customHeight="1" thickBot="1">
      <c r="A63" s="49" t="s">
        <v>83</v>
      </c>
      <c r="B63" s="50" t="s">
        <v>28</v>
      </c>
      <c r="C63" s="44"/>
      <c r="D63" s="104">
        <f>D49/D10</f>
        <v>0</v>
      </c>
      <c r="E63" s="91"/>
      <c r="F63" s="237">
        <f>F49/F10</f>
        <v>0</v>
      </c>
      <c r="G63" s="94"/>
      <c r="H63" s="237">
        <f>H49/H10</f>
        <v>0</v>
      </c>
      <c r="I63" s="85"/>
      <c r="J63" s="85"/>
      <c r="K63" s="85"/>
      <c r="L63" s="85"/>
      <c r="M63" s="85"/>
      <c r="N63" s="85"/>
      <c r="O63" s="51"/>
    </row>
    <row r="64" spans="1:15" s="1" customFormat="1" ht="45" customHeight="1">
      <c r="A64" s="3"/>
      <c r="B64" s="2"/>
      <c r="C64" s="2"/>
      <c r="D64" s="29"/>
      <c r="E64" s="19"/>
      <c r="F64" s="29"/>
      <c r="G64" s="19"/>
      <c r="H64" s="29"/>
      <c r="I64" s="29"/>
      <c r="J64" s="29"/>
      <c r="K64" s="29"/>
      <c r="L64" s="29"/>
      <c r="M64" s="29"/>
      <c r="N64" s="17"/>
      <c r="O64" s="17"/>
    </row>
    <row r="65" spans="1:15" ht="38.25" customHeight="1" thickBot="1">
      <c r="A65" s="219" t="s">
        <v>109</v>
      </c>
      <c r="B65" s="44" t="s">
        <v>113</v>
      </c>
      <c r="C65" s="2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"/>
      <c r="O65" s="1"/>
    </row>
    <row r="66" spans="1:15" ht="90.75" customHeight="1" thickBot="1">
      <c r="A66" s="247" t="s">
        <v>110</v>
      </c>
      <c r="B66" s="50" t="s">
        <v>313</v>
      </c>
      <c r="D66" s="442">
        <f>J60-Bonussystem!F11+Einmalzahlung!E9</f>
        <v>0</v>
      </c>
      <c r="E66" s="443"/>
      <c r="F66" s="443"/>
      <c r="G66" s="443"/>
      <c r="H66" s="444"/>
      <c r="N66" s="1"/>
      <c r="O66" s="1"/>
    </row>
    <row r="67" spans="1:15" ht="38.25" customHeight="1">
      <c r="C67" s="20"/>
      <c r="D67"/>
      <c r="E67"/>
      <c r="F67"/>
      <c r="G67"/>
      <c r="H67"/>
      <c r="I67"/>
      <c r="J67" s="20"/>
      <c r="K67" s="20"/>
      <c r="L67" s="20"/>
      <c r="M67" s="20"/>
      <c r="N67" s="20"/>
      <c r="O67" s="20"/>
    </row>
    <row r="68" spans="1:15" ht="38.25" customHeight="1">
      <c r="A68" s="439" t="s">
        <v>2</v>
      </c>
      <c r="B68" s="439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1:15" ht="38.25" customHeight="1">
      <c r="A69" s="14" t="s">
        <v>114</v>
      </c>
    </row>
    <row r="73" spans="1:15" ht="38.25" customHeight="1">
      <c r="A73" s="15"/>
    </row>
    <row r="75" spans="1:15" ht="38.25" customHeight="1">
      <c r="A75" s="16"/>
    </row>
  </sheetData>
  <sheetProtection algorithmName="SHA-512" hashValue="CgYiXfDV1dJYlPpLquqrVB26bdg/S0YuSO766QiIKxxrT0bR9XzQP1ze2Ub1Lcdqxg9yYcMX1alDyACg0XbPmw==" saltValue="uM9OItPPuA4cwAY89Z/yiw==" spinCount="100000" sheet="1" objects="1" scenarios="1"/>
  <mergeCells count="4">
    <mergeCell ref="A68:B68"/>
    <mergeCell ref="A3:B3"/>
    <mergeCell ref="D66:H66"/>
    <mergeCell ref="A1:J2"/>
  </mergeCells>
  <phoneticPr fontId="0" type="noConversion"/>
  <printOptions horizontalCentered="1"/>
  <pageMargins left="0.78740157480314965" right="0.35433070866141736" top="0.98425196850393704" bottom="0.62992125984251968" header="0.70866141732283472" footer="0.31496062992125984"/>
  <pageSetup paperSize="8" scale="23" orientation="portrait" r:id="rId1"/>
  <headerFooter alignWithMargins="0">
    <oddHeader>&amp;LRhein-Ruhr-Express, Teilnetz B&amp;RLB 4 - Kalkulationsschema</oddHeader>
    <oddFooter>&amp;LStand:&amp;S &amp;KFF000027.03.2026&amp;S 10.04.2026&amp;CGesamtkalkulation&amp;RSeite &amp;P von &amp;N Seiten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2"/>
  <sheetViews>
    <sheetView showGridLines="0" zoomScaleNormal="100" zoomScalePageLayoutView="90" workbookViewId="0">
      <selection activeCell="D30" sqref="D30"/>
    </sheetView>
  </sheetViews>
  <sheetFormatPr baseColWidth="10" defaultColWidth="11.42578125" defaultRowHeight="12.75"/>
  <cols>
    <col min="1" max="1" width="11" style="64" customWidth="1"/>
    <col min="2" max="2" width="49.7109375" style="64" customWidth="1"/>
    <col min="3" max="3" width="3.7109375" style="64" customWidth="1"/>
    <col min="4" max="4" width="28.7109375" style="64" customWidth="1"/>
    <col min="5" max="5" width="5.28515625" style="64" customWidth="1"/>
    <col min="6" max="6" width="28.7109375" style="64" customWidth="1"/>
    <col min="7" max="7" width="3.7109375" style="64" customWidth="1"/>
    <col min="8" max="8" width="28.7109375" style="64" customWidth="1"/>
    <col min="9" max="9" width="5.28515625" style="64" customWidth="1"/>
    <col min="10" max="10" width="28.7109375" style="64" customWidth="1"/>
    <col min="11" max="11" width="3.7109375" style="64" customWidth="1"/>
    <col min="12" max="12" width="28.7109375" style="64" customWidth="1"/>
    <col min="13" max="13" width="5.28515625" style="64" customWidth="1"/>
    <col min="14" max="14" width="28.7109375" style="64" customWidth="1"/>
    <col min="15" max="16384" width="11.42578125" style="64"/>
  </cols>
  <sheetData>
    <row r="1" spans="1:14" s="52" customFormat="1" ht="51" customHeight="1">
      <c r="A1" s="454" t="s">
        <v>51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6"/>
    </row>
    <row r="2" spans="1:14" s="52" customFormat="1" ht="9.75" customHeight="1">
      <c r="A2" s="54"/>
      <c r="B2" s="55"/>
      <c r="D2" s="53"/>
      <c r="E2" s="53"/>
      <c r="F2" s="53"/>
      <c r="H2" s="53"/>
      <c r="I2" s="53"/>
      <c r="J2" s="53"/>
      <c r="L2" s="53"/>
      <c r="M2" s="53"/>
      <c r="N2" s="53"/>
    </row>
    <row r="3" spans="1:14" s="52" customFormat="1" ht="78" customHeight="1" thickBot="1">
      <c r="A3" s="54" t="s">
        <v>30</v>
      </c>
      <c r="B3" s="55" t="s">
        <v>314</v>
      </c>
      <c r="D3" s="65"/>
      <c r="E3" s="65"/>
      <c r="F3" s="65"/>
      <c r="H3" s="65"/>
      <c r="I3" s="65"/>
      <c r="J3" s="65"/>
      <c r="L3" s="65"/>
      <c r="M3" s="65"/>
      <c r="N3" s="65"/>
    </row>
    <row r="4" spans="1:14" s="52" customFormat="1" ht="42" customHeight="1" thickBot="1">
      <c r="A4" s="54"/>
      <c r="B4" s="55"/>
      <c r="D4" s="451" t="s">
        <v>75</v>
      </c>
      <c r="E4" s="452"/>
      <c r="F4" s="453"/>
      <c r="H4" s="451" t="s">
        <v>76</v>
      </c>
      <c r="I4" s="452"/>
      <c r="J4" s="453"/>
      <c r="L4" s="451" t="s">
        <v>95</v>
      </c>
      <c r="M4" s="452"/>
      <c r="N4" s="453"/>
    </row>
    <row r="5" spans="1:14" s="52" customFormat="1" ht="22.5" customHeight="1" thickBot="1">
      <c r="A5" s="54"/>
      <c r="B5" s="55"/>
      <c r="D5" s="572" t="s">
        <v>181</v>
      </c>
      <c r="E5" s="65"/>
      <c r="F5" s="572" t="s">
        <v>182</v>
      </c>
      <c r="H5" s="572" t="s">
        <v>181</v>
      </c>
      <c r="I5" s="65"/>
      <c r="J5" s="572" t="s">
        <v>182</v>
      </c>
      <c r="L5" s="572" t="s">
        <v>181</v>
      </c>
      <c r="M5" s="65"/>
      <c r="N5" s="572" t="s">
        <v>182</v>
      </c>
    </row>
    <row r="6" spans="1:14" s="52" customFormat="1" ht="38.25" customHeight="1">
      <c r="A6" s="234" t="s">
        <v>31</v>
      </c>
      <c r="B6" s="270" t="s">
        <v>32</v>
      </c>
      <c r="C6" s="56"/>
      <c r="D6" s="168">
        <f>D7+D8+D9+D10</f>
        <v>0</v>
      </c>
      <c r="E6" s="63"/>
      <c r="F6" s="168">
        <f>F7+F8+F9+F10</f>
        <v>0</v>
      </c>
      <c r="H6" s="168">
        <f>H7+H8+H9+H10</f>
        <v>0</v>
      </c>
      <c r="I6" s="63"/>
      <c r="J6" s="168">
        <f>J7+J8+J9+J10</f>
        <v>0</v>
      </c>
      <c r="L6" s="168">
        <f>L7+L8+L9+L10</f>
        <v>0</v>
      </c>
      <c r="M6" s="63"/>
      <c r="N6" s="168">
        <f>N7+N8+N9+N10</f>
        <v>0</v>
      </c>
    </row>
    <row r="7" spans="1:14" s="52" customFormat="1" ht="27" customHeight="1">
      <c r="A7" s="57" t="s">
        <v>124</v>
      </c>
      <c r="B7" s="58" t="s">
        <v>52</v>
      </c>
      <c r="C7" s="56"/>
      <c r="D7" s="228"/>
      <c r="E7" s="226"/>
      <c r="F7" s="228"/>
      <c r="H7" s="228"/>
      <c r="I7" s="226"/>
      <c r="J7" s="228"/>
      <c r="L7" s="228"/>
      <c r="M7" s="226"/>
      <c r="N7" s="228"/>
    </row>
    <row r="8" spans="1:14" s="52" customFormat="1" ht="27" customHeight="1">
      <c r="A8" s="57" t="s">
        <v>125</v>
      </c>
      <c r="B8" s="58" t="s">
        <v>53</v>
      </c>
      <c r="C8" s="56"/>
      <c r="D8" s="228"/>
      <c r="E8" s="226"/>
      <c r="F8" s="228"/>
      <c r="H8" s="228"/>
      <c r="I8" s="226"/>
      <c r="J8" s="228"/>
      <c r="L8" s="228"/>
      <c r="M8" s="226"/>
      <c r="N8" s="228"/>
    </row>
    <row r="9" spans="1:14" s="52" customFormat="1" ht="27" customHeight="1">
      <c r="A9" s="57" t="s">
        <v>126</v>
      </c>
      <c r="B9" s="58" t="s">
        <v>163</v>
      </c>
      <c r="C9" s="56"/>
      <c r="D9" s="228"/>
      <c r="E9" s="226"/>
      <c r="F9" s="228"/>
      <c r="H9" s="228"/>
      <c r="I9" s="226"/>
      <c r="J9" s="228"/>
      <c r="L9" s="228"/>
      <c r="M9" s="226"/>
      <c r="N9" s="228"/>
    </row>
    <row r="10" spans="1:14" s="52" customFormat="1" ht="27" customHeight="1">
      <c r="A10" s="57" t="s">
        <v>164</v>
      </c>
      <c r="B10" s="58" t="s">
        <v>54</v>
      </c>
      <c r="C10" s="56"/>
      <c r="D10" s="228"/>
      <c r="E10" s="226"/>
      <c r="F10" s="228"/>
      <c r="H10" s="228"/>
      <c r="I10" s="226"/>
      <c r="J10" s="228"/>
      <c r="L10" s="228"/>
      <c r="M10" s="226"/>
      <c r="N10" s="228"/>
    </row>
    <row r="11" spans="1:14" s="52" customFormat="1" ht="38.25" customHeight="1">
      <c r="A11" s="57" t="s">
        <v>33</v>
      </c>
      <c r="B11" s="58" t="s">
        <v>97</v>
      </c>
      <c r="C11" s="55"/>
      <c r="D11" s="229">
        <f>D12+D13</f>
        <v>0</v>
      </c>
      <c r="E11" s="63"/>
      <c r="F11" s="229">
        <f>F12+F13</f>
        <v>0</v>
      </c>
      <c r="H11" s="229">
        <f>H12+H13</f>
        <v>0</v>
      </c>
      <c r="I11" s="63"/>
      <c r="J11" s="229">
        <f>J12+J13</f>
        <v>0</v>
      </c>
      <c r="L11" s="229">
        <f>L12+L13</f>
        <v>0</v>
      </c>
      <c r="M11" s="63"/>
      <c r="N11" s="229">
        <f>N12+N13</f>
        <v>0</v>
      </c>
    </row>
    <row r="12" spans="1:14" s="52" customFormat="1" ht="38.25" customHeight="1">
      <c r="A12" s="57" t="s">
        <v>117</v>
      </c>
      <c r="B12" s="58" t="s">
        <v>100</v>
      </c>
      <c r="C12" s="55"/>
      <c r="D12" s="59"/>
      <c r="E12" s="63"/>
      <c r="F12" s="229">
        <f>D12</f>
        <v>0</v>
      </c>
      <c r="H12" s="59"/>
      <c r="I12" s="63"/>
      <c r="J12" s="229">
        <f>H12</f>
        <v>0</v>
      </c>
      <c r="L12" s="59"/>
      <c r="M12" s="63"/>
      <c r="N12" s="229">
        <f>L12</f>
        <v>0</v>
      </c>
    </row>
    <row r="13" spans="1:14" s="52" customFormat="1" ht="38.25" customHeight="1">
      <c r="A13" s="57" t="s">
        <v>118</v>
      </c>
      <c r="B13" s="58" t="s">
        <v>101</v>
      </c>
      <c r="C13" s="55"/>
      <c r="D13" s="59"/>
      <c r="E13" s="63"/>
      <c r="F13" s="229">
        <f>D13</f>
        <v>0</v>
      </c>
      <c r="H13" s="59"/>
      <c r="I13" s="63"/>
      <c r="J13" s="229">
        <f>H13</f>
        <v>0</v>
      </c>
      <c r="L13" s="59"/>
      <c r="M13" s="63"/>
      <c r="N13" s="229">
        <f>L13</f>
        <v>0</v>
      </c>
    </row>
    <row r="14" spans="1:14" s="52" customFormat="1" ht="38.25" customHeight="1">
      <c r="A14" s="271" t="s">
        <v>34</v>
      </c>
      <c r="B14" s="58" t="s">
        <v>128</v>
      </c>
      <c r="D14" s="59"/>
      <c r="E14" s="63"/>
      <c r="F14" s="229">
        <f>D14</f>
        <v>0</v>
      </c>
      <c r="H14" s="59"/>
      <c r="I14" s="63"/>
      <c r="J14" s="229">
        <f>H14</f>
        <v>0</v>
      </c>
      <c r="L14" s="59"/>
      <c r="M14" s="63"/>
      <c r="N14" s="229">
        <f>L14</f>
        <v>0</v>
      </c>
    </row>
    <row r="15" spans="1:14" s="52" customFormat="1" ht="38.25" customHeight="1">
      <c r="A15" s="57" t="s">
        <v>36</v>
      </c>
      <c r="B15" s="58" t="s">
        <v>35</v>
      </c>
      <c r="D15" s="265">
        <f>D16+D17</f>
        <v>0</v>
      </c>
      <c r="E15" s="63"/>
      <c r="F15" s="265">
        <f>F16+F17</f>
        <v>0</v>
      </c>
      <c r="H15" s="265">
        <f>H16+H17</f>
        <v>0</v>
      </c>
      <c r="I15" s="63"/>
      <c r="J15" s="265">
        <f>J16+J17</f>
        <v>0</v>
      </c>
      <c r="L15" s="265">
        <f>L16+L17</f>
        <v>0</v>
      </c>
      <c r="M15" s="63"/>
      <c r="N15" s="265">
        <f>N16+N17</f>
        <v>0</v>
      </c>
    </row>
    <row r="16" spans="1:14" s="52" customFormat="1" ht="27" customHeight="1">
      <c r="A16" s="57" t="s">
        <v>238</v>
      </c>
      <c r="B16" s="58" t="s">
        <v>240</v>
      </c>
      <c r="D16" s="59"/>
      <c r="E16" s="63"/>
      <c r="F16" s="59"/>
      <c r="H16" s="59"/>
      <c r="I16" s="63"/>
      <c r="J16" s="59"/>
      <c r="L16" s="59"/>
      <c r="M16" s="63"/>
      <c r="N16" s="59"/>
    </row>
    <row r="17" spans="1:14" s="52" customFormat="1" ht="27" customHeight="1" thickBot="1">
      <c r="A17" s="573" t="s">
        <v>239</v>
      </c>
      <c r="B17" s="574" t="s">
        <v>241</v>
      </c>
      <c r="D17" s="59"/>
      <c r="E17" s="63"/>
      <c r="F17" s="59"/>
      <c r="H17" s="59"/>
      <c r="I17" s="63"/>
      <c r="J17" s="59"/>
      <c r="L17" s="59"/>
      <c r="M17" s="63"/>
      <c r="N17" s="59"/>
    </row>
    <row r="18" spans="1:14" s="52" customFormat="1" ht="38.25" customHeight="1" thickBot="1">
      <c r="A18" s="60" t="s">
        <v>99</v>
      </c>
      <c r="B18" s="61" t="s">
        <v>251</v>
      </c>
      <c r="D18" s="227">
        <f>D6+D11+D14+D15</f>
        <v>0</v>
      </c>
      <c r="E18" s="53"/>
      <c r="F18" s="227">
        <f>F6+F11+F14+F15</f>
        <v>0</v>
      </c>
      <c r="H18" s="227">
        <f>H6+H11+H14+H15</f>
        <v>0</v>
      </c>
      <c r="I18" s="53"/>
      <c r="J18" s="227">
        <f>J6+J11+J14+J15</f>
        <v>0</v>
      </c>
      <c r="L18" s="227">
        <f>L6+L11+L14+L15</f>
        <v>0</v>
      </c>
      <c r="M18" s="53"/>
      <c r="N18" s="227">
        <f>N6+N11+N14+N15</f>
        <v>0</v>
      </c>
    </row>
    <row r="19" spans="1:14" s="52" customFormat="1" ht="20.25" customHeight="1">
      <c r="A19" s="62"/>
      <c r="D19" s="63"/>
      <c r="E19" s="53"/>
      <c r="H19" s="63"/>
      <c r="I19" s="53"/>
      <c r="L19" s="63"/>
      <c r="M19" s="53"/>
    </row>
    <row r="20" spans="1:14" s="52" customFormat="1" ht="38.25" customHeight="1">
      <c r="E20" s="63"/>
      <c r="I20" s="63"/>
      <c r="M20" s="63"/>
    </row>
    <row r="21" spans="1:14" ht="14.25">
      <c r="A21" s="231" t="s">
        <v>2</v>
      </c>
      <c r="C21" s="230"/>
    </row>
    <row r="22" spans="1:14" ht="14.25">
      <c r="A22" s="194" t="s">
        <v>114</v>
      </c>
      <c r="C22" s="220"/>
    </row>
  </sheetData>
  <sheetProtection algorithmName="SHA-512" hashValue="EX/quz7oe4bVYHDzl+jtHe/ccNM+AyIAQU5m5EvCarza5qFsapgsswX0PY6LsVBwc82Er9lSJh6wG3Y7d5O2Lw==" saltValue="ZXd8XjVpSju4ZKPrJj9Y+g==" spinCount="100000" sheet="1" objects="1" scenarios="1"/>
  <mergeCells count="4">
    <mergeCell ref="D4:F4"/>
    <mergeCell ref="H4:J4"/>
    <mergeCell ref="L4:N4"/>
    <mergeCell ref="A1:N1"/>
  </mergeCells>
  <printOptions horizontalCentered="1"/>
  <pageMargins left="0.78740157480314965" right="0.35433070866141736" top="0.98425196850393704" bottom="0.62992125984251968" header="0.70866141732283472" footer="0.31496062992125984"/>
  <pageSetup paperSize="9" scale="52" orientation="landscape" r:id="rId1"/>
  <headerFooter alignWithMargins="0">
    <oddHeader>&amp;LRhein-Ruhr-Express, Teilnetz B&amp;RLB 4 - Kalkulationsschema</oddHeader>
    <oddFooter>&amp;CMehr- / Minderleistung&amp;RSeite &amp;P von &amp;N Seiten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C2632-F96E-413C-A960-763A1CDF65A0}">
  <sheetPr>
    <pageSetUpPr fitToPage="1"/>
  </sheetPr>
  <dimension ref="A1:F19"/>
  <sheetViews>
    <sheetView showGridLines="0" zoomScaleNormal="100" zoomScaleSheetLayoutView="80" workbookViewId="0">
      <selection activeCell="D11" sqref="D11:E12"/>
    </sheetView>
  </sheetViews>
  <sheetFormatPr baseColWidth="10" defaultRowHeight="12.75"/>
  <cols>
    <col min="1" max="1" width="11.42578125" style="64"/>
    <col min="2" max="3" width="20.7109375" style="64" customWidth="1"/>
    <col min="4" max="5" width="40.7109375" style="64" customWidth="1"/>
    <col min="6" max="6" width="23.7109375" style="64" customWidth="1"/>
    <col min="7" max="16384" width="11.42578125" style="64"/>
  </cols>
  <sheetData>
    <row r="1" spans="1:6">
      <c r="A1" s="464" t="s">
        <v>112</v>
      </c>
      <c r="B1" s="465"/>
      <c r="C1" s="465"/>
      <c r="D1" s="465"/>
      <c r="E1" s="465"/>
      <c r="F1" s="466"/>
    </row>
    <row r="2" spans="1:6" ht="40.5" customHeight="1">
      <c r="A2" s="467"/>
      <c r="B2" s="468"/>
      <c r="C2" s="468"/>
      <c r="D2" s="468"/>
      <c r="E2" s="468"/>
      <c r="F2" s="469"/>
    </row>
    <row r="4" spans="1:6" ht="25.5" customHeight="1">
      <c r="A4" s="470" t="s">
        <v>105</v>
      </c>
      <c r="B4" s="471"/>
      <c r="C4" s="471"/>
      <c r="D4" s="470" t="s">
        <v>106</v>
      </c>
      <c r="E4" s="470" t="s">
        <v>107</v>
      </c>
      <c r="F4" s="470" t="s">
        <v>108</v>
      </c>
    </row>
    <row r="5" spans="1:6" ht="25.5" customHeight="1">
      <c r="A5" s="470"/>
      <c r="B5" s="471"/>
      <c r="C5" s="471"/>
      <c r="D5" s="470"/>
      <c r="E5" s="470"/>
      <c r="F5" s="470"/>
    </row>
    <row r="6" spans="1:6" ht="40.5" customHeight="1">
      <c r="A6" s="459" t="s">
        <v>315</v>
      </c>
      <c r="B6" s="458" t="s">
        <v>178</v>
      </c>
      <c r="C6" s="458"/>
      <c r="D6" s="462"/>
      <c r="E6" s="458" t="s">
        <v>252</v>
      </c>
      <c r="F6" s="463">
        <f>IF(D6&lt;=16900,0,0)+IF(AND(16900&lt;=D6,D6&lt;17000),250000,0)+IF(AND(17000&lt;=D6,D6&lt;17100),500000,0)+IF(AND(17100&lt;=D6,D6&lt;17200),750000,0)+IF(AND(17200&lt;=D6,D6&lt;17300),1000000,0)+IF(AND(17300&lt;=D6,D6&lt;17400),1250000,0)+IF(AND(174000&lt;=D6,D6&lt;17500),15000000,0)+IF(AND(17500&lt;=D6,D6&lt;17600),1750000,0)+IF(AND(17600&lt;=D6,D6&lt;17700),2000000,0)+IF(AND(17700&lt;=D6,D6&lt;17800),2250000,0)+IF(AND(17800&lt;=D6,D6&lt;17900),2500000,0)+IF(AND(17900&lt;=D6,D6&lt;18000),2750000,0)+IF(AND(18000&lt;=D6,D6&lt;18100),3000000,0)+IF(AND(18100&lt;=D6,D6&lt;18200),3250000,0)+IF(AND(18200&lt;=D6,D6&lt;18300),3500000,0)+IF(AND(18300&lt;=D6,D6&lt;18400),3750000,0)+IF(AND(18400&lt;=D6,D6&lt;18500),4000000,0)+IF(AND(18500&lt;=D6,D6&lt;18600),4250000,0)+IF(AND(18600&lt;=D6,D6&lt;18700),4500000,0)+IF(AND(18700&lt;=D6,D6&lt;18800),4750000,0)+IF(AND(18800&lt;=D6,D6&lt;18900),5000000,0)+IF(AND(18900&lt;=D6,D6&lt;19000),5250000,0)+IF(AND(19000&lt;=D6,D6&lt;19100),5500000,0)+IF(AND(19100&lt;=D6,D6&lt;19200),5750000,0)+IF(AND(19200&lt;=D6,D6&lt;19300),6000000,0)+IF(AND(19300&lt;=D6,D6&lt;19400),6250000,0)+IF(AND(19400&lt;=D6,D6&lt;19500),6500000,0)+IF(AND(19500&lt;=D6,D6&lt;19600),6750000,0)+IF(AND(19600&lt;=D6,D6&lt;19700),7000000,0)+IF(AND(19700&lt;=D6,D6&lt;19800),7250000,0)+IF(AND(19800&lt;=D6,D6&lt;19900),7500000,0)+IF(AND(19900&lt;=D6,D6&lt;20000),7750000,0)+IF(AND(20000&lt;=D6,D6&lt;20100),8000000,0)+IF(AND(20100&lt;=D6,D6&lt;20200),8250000,0)+IF(AND(20200&lt;=D6,D6&lt;20300),8500000,0)+IF(AND(20300&lt;=D6,D6&lt;20400),8750000,0)+IF(AND(20400&lt;=D6,D6&lt;20500),9000000,0)+IF(AND(20500&lt;=D6,D6&lt;20600),9250000,0)+IF(AND(20600&lt;=D6,D6&lt;20700),9500000,0)+IF(AND(20700&lt;=D6,D6&lt;20800),9750000,0)+IF(AND(20800&lt;=D6,D6&lt;20900),10000000,0)+IF(AND(20900&lt;=D6,D6&lt;21000),10250000,0)+IF(AND(21000&lt;=D6,D6&lt;21100),10500000,0)+IF(AND(21100&lt;=D6,D6&lt;21200),10750000,0)+IF(AND(21200&lt;=D6,D6&lt;21300),11000000,0)+IF(AND(21300&lt;=D6,D6&lt;21400),11250000,0)+IF(AND(21400&lt;=D6,D6&lt;21500),11500000,0)++IF(AND(21500&lt;=D6,D6&lt;21600),11750000,0)+IF(D6&gt;=21600,12000000,0)</f>
        <v>0</v>
      </c>
    </row>
    <row r="7" spans="1:6" ht="40.5" customHeight="1">
      <c r="A7" s="459"/>
      <c r="B7" s="458"/>
      <c r="C7" s="458"/>
      <c r="D7" s="462"/>
      <c r="E7" s="458"/>
      <c r="F7" s="463"/>
    </row>
    <row r="8" spans="1:6" ht="81" customHeight="1">
      <c r="A8" s="274" t="s">
        <v>316</v>
      </c>
      <c r="B8" s="458" t="s">
        <v>176</v>
      </c>
      <c r="C8" s="458"/>
      <c r="D8" s="277"/>
      <c r="E8" s="275" t="s">
        <v>253</v>
      </c>
      <c r="F8" s="276">
        <f>IF(D8&lt;=330,0,0)+IF(D8=331,200000,0)+IF(D8=332,400000,0)+IF(D8=333,600000,0)+IF(D8=334,800000,0)+IF(D8=335,1000000,0)+IF(D8=336,1200000,0)+IF(D8=337,1400000,0)+IF(D8=338,1600000,0)+IF(D8=339,1800000,0)+IF(D8=340,2000000,0)+IF(D8=341,2200000,0)+IF(D8=342,2400000,0)+IF(D8=343,2600000,0)+IF(D8=344,2800000,0)+IF(D8=345,3000000,0)+IF(D8=346,3200000,0)+IF(D8=347,3400000,0)+IF(D8=348,3600000,0)+IF(D8=349,3800000,0)+IF(D8=350,4000000,0)+IF(D8=351,4200000,0)+IF(D8=352,4400000,0)+IF(D8=353,4600000,0)+IF(D8=354,4800000,0)+IF(D8=355,5000000,0)+IF(D8=356,5200000,0)+IF(D8=357,5400000,0)+IF(D8=358,5600000,0)+IF(D8=359,5800000,0)+IF(D8=360,6000000,0)+IF(D8=361,6200000,0)+IF(D8=362,6400000,0)+IF(D8=363,6600000,0)+IF(D8=364,6800000,0)+IF(D8=365,7000000,0)+IF(D8=366,7200000,0)+IF(D8=367,7400000,0)+IF(D8=368,7600000,0)+IF(D8=369,7800000,0)+IF(D8=370,8000000,0)+IF(D8=371,8200000,0)+IF(D8=372,8400000,0)+IF(D8=373,8600000,0)+IF(D8=374,8800000,0)+IF(D8=375,9000000,0)+IF(D8=376,9200000,0)+IF(D8=377,9400000,0)+IF(D8=378,9600000,0)+IF(D8=379,9800000,0)+IF(D8=380,10000000,0)+IF(D8=381,10200000,0)+IF(D8=382,10400000,0)+IF(D8=383,10600000,0)+IF(D8=384,10800000,0)+IF(D8=385,11000000,0)+IF(D8=386,11200000,0)+IF(D8=387,11400000,0)+IF(D8=388,11600000,0)+IF(D8=389,11800000,0)+IF(D8=390,12000000,0)+IF(D8=391,12200000,0)+IF(D8=392,12400000,0)+IF(D8=393,12600000,0)+IF(D8=394,12800000,0)+IF(D8=395,13000000,0)+IF(D8=396,13200000,0)+IF(D8=397,13400000,0)+IF(D8=398,13600000,0)+IF(D8=399,13800000,0)+IF(D8=400,14000000,0)+IF(D8=401,14200000,0)+IF(D8=402,14400000,0)+IF(D8=403,14600000,0)+IF(D8=404,14800000,0)+IF(D8=405,15000000,0)+IF(D8=406,15200000,0)+IF(D8=407,15400000,0)+IF(D8=408,15600000,0)+IF(D8=409,15800000,0)+IF(D8=410,16000000,0)+IF(D8=411,16200000,0)+IF(D8=412,16400000,0)+IF(D8=413,16600000,0)+IF(D8=414,16800000,0)+IF(D8=415,17000000,0)+IF(D8=416,17200000,0)+IF(D8=417,17400000,0)+IF(D8=418,17600000,0)+IF(D8=419,17800000,0)+IF(D8=420,18000000,0)+IF(D8=421,18200000,0)+IF(D8=422,18400000,0)+IF(D8=423,18600000,0)+IF(D8=424,18800000,0)+IF(D8=425,19000000,0)+IF(D8=426,19200000,0)+IF(D8=427,19400000,0)+IF(D8=428,19600000,0)+IF(D8=429,19800000,0)+IF(D8=430,20000000,0)+IF(D8=431,20200000,0)+IF(D8=432,20400000,0)+IF(D8=433,20600000,0)+IF(D8=434,20800000,0)+IF(D8=435,21000000,0)+IF(D8=436,21200000,0)+IF(D8=437,21400000,0)+IF(D8=438,21600000,0)+IF(D8=439,21800000,0)+IF(D8=440,22000000,0)+IF(D8=441,22200000,0)+IF(D8=442,22400000,0)+IF(D8=443,22600000,0)+IF(D8=444,22800000,0)+IF(D8=445,23000000,0)+IF(D8=446,23200000,0)+IF(D8=447,23400000,0)+IF(D8=448,23600000,0)+IF(D8=449,23800000,0)+IF(D8=450,24000000,0)+IF(D8=451,24200000,0)+IF(D8=452,24400000,0)+IF(D8=453,24600000,0)+IF(D8=454,24800000,0)+IF(D8&gt;=455,25000000,0)</f>
        <v>0</v>
      </c>
    </row>
    <row r="9" spans="1:6" ht="81.75" customHeight="1">
      <c r="A9" s="274" t="s">
        <v>317</v>
      </c>
      <c r="B9" s="458" t="s">
        <v>177</v>
      </c>
      <c r="C9" s="458"/>
      <c r="D9" s="278"/>
      <c r="E9" s="275" t="s">
        <v>165</v>
      </c>
      <c r="F9" s="276">
        <f>IF(D9&lt;=0.1,0,0)+IF(AND(0.1&lt;=D9,D9&lt;0.2),500000,0)+IF(AND(0.2&lt;=D9,D9&lt;0.3),1000000,0)+IF(AND(0.3&lt;=D9,D9&lt;0.4),1500000,0)+IF(AND(0.4&lt;=D9,D9&lt;0.5),2000000,0)+IF(AND(0.5&lt;=D9,D9&lt;0.6),2500000,0)+IF(AND(0.6&lt;=D9,D9&lt;0.7),3000000,0)+IF(AND(0.7&lt;=D9,D9&lt;0.8),3500000,0)+IF(AND(0.8&lt;=D9,D9&lt;0.9),4000000,0)+IF(AND(0.9&lt;=D9,D9&lt;1),4500000,0)+IF(AND(1&lt;=D9,D9&lt;1.1),5000000,0)+IF(AND(1.1&lt;=D9,D9&lt;1.2),5500000,0)+IF(AND(1.2&lt;=D9,D9&lt;1.3),6000000,0)+IF(AND(1.3&lt;=D9,D9&lt;1.4),6500000,0)+IF(AND(1.4&lt;=D9,D9&lt;1.5),7000000,0)+IF(AND(1.5&lt;=D9,D9&lt;1.6),7500000,0)+IF(AND(1.6&lt;=D9,D9&lt;1.7),8000000,0)+IF(AND(1.7&lt;=D9,D9&lt;1.8),8500000,0)+IF(AND(1.8&lt;=D9,D9&lt;1.9),9000000,0)+IF(AND(1.9&lt;=D9,D9&lt;2),9500000,0)+IF(AND(2&lt;=D9,D9&lt;2.1),10000000,0)+IF(AND(2.1&lt;=D9,D9&lt;2.2),10500000,0)+IF(AND(2.2&lt;=D9,D9&lt;2.3),11000000,0)+IF(AND(2.3&lt;=D9,D9&lt;2.4),11500000,0)+IF(AND(2.4&lt;=D9,D9&lt;2.5),12000000,0)+IF(AND(2.5&lt;=D9,D9&lt;2.6),12500000,0)+IF(AND(2.6&lt;=D9,D9&lt;2.7),13000000,0)+IF(AND(2.7&lt;=D9,D9&lt;2.8),13500000,0)+IF(AND(2.8&lt;=D9,D9&lt;2.9),14000000,0)+IF(AND(2.9&lt;=D9,D9&lt;3),14500000,0)+IF(AND(3&lt;=D9,D9&lt;3.1),15000000,0)+IF(AND(3.1&lt;=D9,D9&lt;3.2),15500000,0)+IF(AND(3.2&lt;=D9,D9&lt;3.3),16000000,0)+IF(AND(3.3&lt;=D9,D9&lt;3.4),16500000,0)+IF(AND(3.4&lt;=D9,D9&lt;3.5),17000000,0)+IF(AND(3.5&lt;=D9,D9&lt;3.6),17500000,0)+IF(AND(3.6&lt;=D9,D9&lt;3.7),18000000,0)+IF(AND(3.7&lt;=D9,D9&lt;3.8),18500000,0)+IF(AND(3.8&lt;=D9,D9&lt;3.9),19000000,0)+IF(AND(3.9&lt;=D9,D9&lt;4),19500000,0)+IF(AND(4&lt;=D9,D9&lt;4.1),20000000,0)+IF(AND(4.1&lt;=D9,D9&lt;4.2),20500000,0)+IF(AND(4.2&lt;=D9,D9&lt;4.3),21000000,0)+IF(AND(4.3&lt;=D9,D9&lt;4.4),21500000,0)+IF(AND(4.4&lt;=D9,D9&lt;4.5),22000000,0)+IF(AND(4.5&lt;=D9,D9&lt;4.6),22500000,0)+IF(AND(4.6&lt;=D9,D9&lt;4.7),23000000,0)+IF(AND(4.7&lt;=D9,D9&lt;4.8),23500000,0)+IF(AND(4.8&lt;=D9,D9&lt;4.9),24000000,0)+IF(AND(4.9&lt;=D9,D9&lt;5),24500000,0)+IF(D9&gt;=5,25000000,0)</f>
        <v>0</v>
      </c>
    </row>
    <row r="10" spans="1:6" ht="81.75" customHeight="1">
      <c r="A10" s="274" t="s">
        <v>318</v>
      </c>
      <c r="B10" s="458" t="s">
        <v>179</v>
      </c>
      <c r="C10" s="458"/>
      <c r="D10" s="278"/>
      <c r="E10" s="275" t="s">
        <v>166</v>
      </c>
      <c r="F10" s="276">
        <f>IF(D10=A18,5000000,0)</f>
        <v>0</v>
      </c>
    </row>
    <row r="11" spans="1:6" ht="40.5" customHeight="1">
      <c r="A11" s="459" t="s">
        <v>319</v>
      </c>
      <c r="B11" s="458" t="s">
        <v>111</v>
      </c>
      <c r="C11" s="458"/>
      <c r="D11" s="460"/>
      <c r="E11" s="460"/>
      <c r="F11" s="461">
        <f>F6+F8+F9+F10</f>
        <v>0</v>
      </c>
    </row>
    <row r="12" spans="1:6" ht="40.5" customHeight="1">
      <c r="A12" s="459"/>
      <c r="B12" s="458"/>
      <c r="C12" s="458"/>
      <c r="D12" s="460"/>
      <c r="E12" s="460"/>
      <c r="F12" s="461"/>
    </row>
    <row r="14" spans="1:6" ht="14.25">
      <c r="A14" s="457" t="s">
        <v>2</v>
      </c>
      <c r="B14" s="457"/>
    </row>
    <row r="15" spans="1:6" ht="14.25">
      <c r="A15" s="279" t="s">
        <v>114</v>
      </c>
      <c r="B15" s="280"/>
    </row>
    <row r="18" spans="1:1" hidden="1">
      <c r="A18" s="64" t="s">
        <v>167</v>
      </c>
    </row>
    <row r="19" spans="1:1" hidden="1">
      <c r="A19" s="64" t="s">
        <v>168</v>
      </c>
    </row>
  </sheetData>
  <sheetProtection algorithmName="SHA-512" hashValue="SIIv/poGfbZLa3kf5RYCKbQ06anca097W/c21ztklbahev1z7a1bu3m20xfVqPCoG4D8KJW3HhPgC7N6gleSdg==" saltValue="KjSMTZ7KBrUETGyNAZKv2A==" spinCount="100000" sheet="1" objects="1" scenarios="1"/>
  <mergeCells count="19">
    <mergeCell ref="A1:F2"/>
    <mergeCell ref="A4:A5"/>
    <mergeCell ref="B4:C5"/>
    <mergeCell ref="D4:D5"/>
    <mergeCell ref="E4:E5"/>
    <mergeCell ref="F4:F5"/>
    <mergeCell ref="D11:E12"/>
    <mergeCell ref="F11:F12"/>
    <mergeCell ref="A6:A7"/>
    <mergeCell ref="B6:C7"/>
    <mergeCell ref="D6:D7"/>
    <mergeCell ref="E6:E7"/>
    <mergeCell ref="F6:F7"/>
    <mergeCell ref="B8:C8"/>
    <mergeCell ref="A14:B14"/>
    <mergeCell ref="B9:C9"/>
    <mergeCell ref="B10:C10"/>
    <mergeCell ref="A11:A12"/>
    <mergeCell ref="B11:C12"/>
  </mergeCells>
  <dataValidations count="2">
    <dataValidation type="whole" allowBlank="1" showInputMessage="1" showErrorMessage="1" sqref="D8" xr:uid="{C21E26AB-AAE4-48F5-B76D-5734D338CC03}">
      <formula1>200</formula1>
      <formula2>1000</formula2>
    </dataValidation>
    <dataValidation type="list" allowBlank="1" showInputMessage="1" showErrorMessage="1" sqref="D10" xr:uid="{8EA62308-4EC6-4772-859B-DE93720CC502}">
      <formula1>$A$18:$A$19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&amp;LRhein-Ruhr-Express, Teilnetz B&amp;RLB 4 - Kalkulationsschema</oddHeader>
    <oddFooter>&amp;CBonussystem&amp;RSeite &amp;P von &amp;N Seiten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FFA46-6CE0-4E47-91F5-CF346006345C}">
  <sheetPr>
    <pageSetUpPr fitToPage="1"/>
  </sheetPr>
  <dimension ref="A1:G11"/>
  <sheetViews>
    <sheetView showGridLines="0" zoomScaleNormal="100" workbookViewId="0">
      <selection sqref="A1:E2"/>
    </sheetView>
  </sheetViews>
  <sheetFormatPr baseColWidth="10" defaultRowHeight="12.75"/>
  <cols>
    <col min="1" max="1" width="11.42578125" style="64"/>
    <col min="2" max="3" width="26.85546875" style="64" customWidth="1"/>
    <col min="4" max="4" width="14" style="64" customWidth="1"/>
    <col min="5" max="5" width="41.85546875" style="64" customWidth="1"/>
    <col min="6" max="16384" width="11.42578125" style="64"/>
  </cols>
  <sheetData>
    <row r="1" spans="1:7" ht="12.75" customHeight="1">
      <c r="A1" s="575" t="s">
        <v>242</v>
      </c>
      <c r="B1" s="576"/>
      <c r="C1" s="576"/>
      <c r="D1" s="576"/>
      <c r="E1" s="577"/>
      <c r="F1" s="266"/>
      <c r="G1" s="267"/>
    </row>
    <row r="2" spans="1:7" ht="27.75" customHeight="1" thickBot="1">
      <c r="A2" s="578"/>
      <c r="B2" s="579"/>
      <c r="C2" s="579"/>
      <c r="D2" s="579"/>
      <c r="E2" s="580"/>
      <c r="F2" s="266"/>
      <c r="G2" s="267"/>
    </row>
    <row r="3" spans="1:7" ht="13.5" thickBot="1"/>
    <row r="4" spans="1:7" ht="30.75" customHeight="1" thickBot="1">
      <c r="A4" s="268" t="s">
        <v>105</v>
      </c>
    </row>
    <row r="5" spans="1:7" ht="39.75" customHeight="1">
      <c r="A5" s="472" t="s">
        <v>243</v>
      </c>
      <c r="B5" s="484" t="s">
        <v>244</v>
      </c>
      <c r="C5" s="485"/>
      <c r="D5" s="269"/>
      <c r="E5" s="488"/>
    </row>
    <row r="6" spans="1:7" ht="9.75" customHeight="1" thickBot="1">
      <c r="A6" s="474"/>
      <c r="B6" s="486"/>
      <c r="C6" s="487"/>
      <c r="D6" s="269"/>
      <c r="E6" s="489"/>
    </row>
    <row r="7" spans="1:7" ht="16.5" thickBot="1">
      <c r="B7" s="491" t="s">
        <v>245</v>
      </c>
      <c r="C7" s="492"/>
      <c r="D7" s="55"/>
      <c r="E7" s="490"/>
    </row>
    <row r="8" spans="1:7" ht="16.5" thickBot="1">
      <c r="B8" s="54"/>
      <c r="C8" s="55"/>
      <c r="D8" s="55"/>
      <c r="E8" s="63"/>
    </row>
    <row r="9" spans="1:7" ht="18.75" customHeight="1">
      <c r="A9" s="472" t="s">
        <v>246</v>
      </c>
      <c r="B9" s="475" t="s">
        <v>247</v>
      </c>
      <c r="C9" s="476"/>
      <c r="D9" s="55"/>
      <c r="E9" s="481">
        <f>Hochrechnung!S77</f>
        <v>0</v>
      </c>
    </row>
    <row r="10" spans="1:7" ht="18.75" customHeight="1">
      <c r="A10" s="473"/>
      <c r="B10" s="477"/>
      <c r="C10" s="478"/>
      <c r="E10" s="482"/>
    </row>
    <row r="11" spans="1:7" ht="18" customHeight="1" thickBot="1">
      <c r="A11" s="474"/>
      <c r="B11" s="479"/>
      <c r="C11" s="480"/>
      <c r="E11" s="483"/>
    </row>
  </sheetData>
  <sheetProtection algorithmName="SHA-512" hashValue="IF/H4ni/ZXFaFUpqHQXf5IFFhQVDSVzJsltBtCMaiqMOfd7S7th5BV8WBtE0lVnxegIYww6HKH3aOnSQNodRyA==" saltValue="AkuGhj1C0UDbzj8MonAHtg==" spinCount="100000" sheet="1" objects="1" scenarios="1"/>
  <mergeCells count="8">
    <mergeCell ref="A9:A11"/>
    <mergeCell ref="B9:C11"/>
    <mergeCell ref="E9:E11"/>
    <mergeCell ref="A1:E2"/>
    <mergeCell ref="A5:A6"/>
    <mergeCell ref="B5:C6"/>
    <mergeCell ref="E5:E7"/>
    <mergeCell ref="B7:C7"/>
  </mergeCells>
  <conditionalFormatting sqref="E5:E7">
    <cfRule type="cellIs" dxfId="1" priority="1" operator="greaterThan">
      <formula>5000000</formula>
    </cfRule>
    <cfRule type="cellIs" dxfId="0" priority="2" operator="greaterThan">
      <formula>5000000</formula>
    </cfRule>
  </conditionalFormatting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&amp;LS-Bahn Rhein-Ruhr, Teilnetz D&amp;RLB 4 - Kalkulationsschema</oddHeader>
    <oddFooter>&amp;CEinmalzahlung&amp;RSeite &amp;P von &amp;N Seiten</oddFooter>
  </headerFooter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5A506-69FB-4327-BC1D-13D4A7B6D6EA}">
  <dimension ref="A1:K92"/>
  <sheetViews>
    <sheetView showGridLines="0" zoomScale="80" zoomScaleNormal="80" workbookViewId="0">
      <selection activeCell="E20" sqref="E20"/>
    </sheetView>
  </sheetViews>
  <sheetFormatPr baseColWidth="10" defaultRowHeight="12.75"/>
  <cols>
    <col min="1" max="1" width="25.28515625" customWidth="1"/>
    <col min="2" max="2" width="27.28515625" customWidth="1"/>
    <col min="3" max="3" width="26.85546875" customWidth="1"/>
    <col min="4" max="4" width="26.42578125" customWidth="1"/>
    <col min="5" max="5" width="27" customWidth="1"/>
    <col min="6" max="8" width="17.85546875" customWidth="1"/>
    <col min="9" max="9" width="18.85546875" customWidth="1"/>
  </cols>
  <sheetData>
    <row r="1" spans="1:9" ht="30" customHeight="1">
      <c r="A1" s="581" t="s">
        <v>254</v>
      </c>
      <c r="B1" s="582"/>
      <c r="C1" s="582"/>
      <c r="D1" s="582"/>
      <c r="E1" s="582"/>
      <c r="F1" s="582"/>
      <c r="G1" s="582"/>
      <c r="H1" s="582"/>
      <c r="I1" s="583"/>
    </row>
    <row r="2" spans="1:9" ht="23.25" customHeight="1">
      <c r="A2" s="584"/>
      <c r="B2" s="585"/>
      <c r="C2" s="585"/>
      <c r="D2" s="585"/>
      <c r="E2" s="585"/>
      <c r="F2" s="585"/>
      <c r="G2" s="585"/>
      <c r="H2" s="585"/>
      <c r="I2" s="586"/>
    </row>
    <row r="3" spans="1:9" ht="30" customHeight="1" thickBot="1">
      <c r="A3" s="10"/>
      <c r="B3" s="10"/>
      <c r="D3" s="438"/>
    </row>
    <row r="4" spans="1:9" ht="56.25" customHeight="1" thickBot="1">
      <c r="A4" s="435" t="s">
        <v>183</v>
      </c>
      <c r="B4" s="494" t="s">
        <v>184</v>
      </c>
      <c r="C4" s="495"/>
      <c r="D4" s="260">
        <v>0</v>
      </c>
    </row>
    <row r="5" spans="1:9" ht="56.25" customHeight="1" thickBot="1">
      <c r="A5" s="436"/>
      <c r="B5" s="436"/>
      <c r="C5" s="437"/>
    </row>
    <row r="6" spans="1:9" ht="56.25" customHeight="1" thickBot="1">
      <c r="A6" s="435" t="s">
        <v>185</v>
      </c>
      <c r="B6" s="494" t="s">
        <v>186</v>
      </c>
      <c r="C6" s="495"/>
      <c r="D6" s="262" t="s">
        <v>222</v>
      </c>
    </row>
    <row r="7" spans="1:9" ht="15.75">
      <c r="A7" s="357"/>
      <c r="B7" s="357"/>
    </row>
    <row r="8" spans="1:9" ht="16.5" thickBot="1">
      <c r="A8" s="357"/>
      <c r="B8" s="357"/>
    </row>
    <row r="9" spans="1:9" ht="43.5" customHeight="1" thickBot="1">
      <c r="A9" s="496" t="s">
        <v>224</v>
      </c>
      <c r="B9" s="497"/>
      <c r="C9" s="358" t="s">
        <v>255</v>
      </c>
      <c r="D9" s="359">
        <f>C75+B84</f>
        <v>0</v>
      </c>
    </row>
    <row r="10" spans="1:9" ht="43.5" customHeight="1" thickBot="1">
      <c r="A10" s="498"/>
      <c r="B10" s="499"/>
      <c r="C10" s="358" t="s">
        <v>256</v>
      </c>
      <c r="D10" s="359">
        <f>C76+B85</f>
        <v>0</v>
      </c>
    </row>
    <row r="11" spans="1:9" ht="43.5" customHeight="1" thickBot="1">
      <c r="A11" s="500"/>
      <c r="B11" s="501"/>
      <c r="C11" s="358" t="s">
        <v>188</v>
      </c>
      <c r="D11" s="359">
        <f>D9+D10</f>
        <v>0</v>
      </c>
      <c r="E11" s="360"/>
    </row>
    <row r="12" spans="1:9" ht="15.75">
      <c r="A12" s="357"/>
      <c r="B12" s="357"/>
    </row>
    <row r="13" spans="1:9" ht="16.5" thickBot="1">
      <c r="A13" s="361"/>
      <c r="B13" s="361"/>
      <c r="C13" s="362"/>
      <c r="D13" s="362"/>
      <c r="E13" s="362"/>
      <c r="F13" s="362"/>
      <c r="G13" s="362"/>
      <c r="H13" s="362"/>
      <c r="I13" s="362"/>
    </row>
    <row r="14" spans="1:9" ht="15.75">
      <c r="A14" s="357"/>
      <c r="B14" s="357"/>
    </row>
    <row r="15" spans="1:9" ht="35.25" customHeight="1">
      <c r="A15" s="502" t="s">
        <v>189</v>
      </c>
      <c r="B15" s="503"/>
      <c r="C15" s="503"/>
      <c r="D15" s="503"/>
      <c r="E15" s="503"/>
      <c r="F15" s="503"/>
      <c r="G15" s="503"/>
      <c r="H15" s="503"/>
      <c r="I15" s="504"/>
    </row>
    <row r="16" spans="1:9" ht="19.5" customHeight="1">
      <c r="A16" s="363"/>
      <c r="B16" s="363"/>
      <c r="C16" s="363"/>
      <c r="D16" s="363"/>
      <c r="E16" s="363"/>
      <c r="F16" s="363"/>
      <c r="G16" s="363"/>
      <c r="H16" s="363"/>
      <c r="I16" s="363"/>
    </row>
    <row r="17" spans="1:9" ht="19.5" customHeight="1" thickBot="1">
      <c r="A17" s="364" t="s">
        <v>216</v>
      </c>
      <c r="B17" s="363"/>
      <c r="C17" s="363"/>
      <c r="D17" s="363"/>
      <c r="E17" s="363"/>
      <c r="F17" s="363"/>
      <c r="G17" s="363"/>
      <c r="H17" s="363"/>
      <c r="I17" s="363"/>
    </row>
    <row r="18" spans="1:9" s="261" customFormat="1" ht="27" customHeight="1" thickBot="1">
      <c r="D18" s="365" t="s">
        <v>257</v>
      </c>
      <c r="E18" s="365" t="s">
        <v>256</v>
      </c>
    </row>
    <row r="19" spans="1:9" ht="41.25" customHeight="1" thickBot="1">
      <c r="A19" s="513" t="s">
        <v>225</v>
      </c>
      <c r="B19" s="513"/>
      <c r="C19" s="513"/>
      <c r="D19" s="366">
        <v>0</v>
      </c>
      <c r="E19" s="366">
        <v>0</v>
      </c>
    </row>
    <row r="21" spans="1:9" ht="15.75">
      <c r="A21" s="357"/>
      <c r="B21" s="357"/>
    </row>
    <row r="22" spans="1:9" ht="32.25" customHeight="1" thickBot="1">
      <c r="A22" s="493" t="s">
        <v>190</v>
      </c>
      <c r="B22" s="493"/>
      <c r="C22" s="493"/>
    </row>
    <row r="23" spans="1:9" ht="37.5" customHeight="1" thickBot="1">
      <c r="A23" s="367"/>
      <c r="B23" s="368" t="s">
        <v>191</v>
      </c>
      <c r="C23" s="369" t="s">
        <v>223</v>
      </c>
      <c r="D23" s="370" t="s">
        <v>192</v>
      </c>
      <c r="E23" s="370" t="s">
        <v>193</v>
      </c>
    </row>
    <row r="24" spans="1:9" ht="27" customHeight="1">
      <c r="A24" s="371" t="s">
        <v>257</v>
      </c>
      <c r="B24" s="372">
        <v>48196</v>
      </c>
      <c r="C24" s="373">
        <v>1910961</v>
      </c>
      <c r="D24" s="374">
        <f>C24/C26</f>
        <v>0.37434194983833036</v>
      </c>
      <c r="E24" s="375">
        <f>D24*D4</f>
        <v>0</v>
      </c>
    </row>
    <row r="25" spans="1:9" ht="27" customHeight="1" thickBot="1">
      <c r="A25" s="376" t="s">
        <v>256</v>
      </c>
      <c r="B25" s="377">
        <v>48560</v>
      </c>
      <c r="C25" s="378">
        <v>3193893</v>
      </c>
      <c r="D25" s="379">
        <f>C25/C26</f>
        <v>0.62565805016166964</v>
      </c>
      <c r="E25" s="380">
        <f>D25*D4</f>
        <v>0</v>
      </c>
    </row>
    <row r="26" spans="1:9" ht="27" customHeight="1" thickBot="1">
      <c r="A26" s="381"/>
      <c r="B26" s="381"/>
      <c r="C26" s="382">
        <v>5104854</v>
      </c>
      <c r="D26" s="383">
        <v>1</v>
      </c>
      <c r="E26" s="384">
        <f>E24+E25</f>
        <v>0</v>
      </c>
    </row>
    <row r="29" spans="1:9" ht="36.75" customHeight="1" thickBot="1">
      <c r="A29" s="364" t="s">
        <v>194</v>
      </c>
      <c r="B29" s="124"/>
    </row>
    <row r="30" spans="1:9" ht="28.5" customHeight="1">
      <c r="A30" s="514" t="s">
        <v>195</v>
      </c>
      <c r="B30" s="516" t="s">
        <v>196</v>
      </c>
      <c r="C30" s="516" t="s">
        <v>197</v>
      </c>
      <c r="D30" s="505" t="s">
        <v>198</v>
      </c>
      <c r="E30" s="506"/>
    </row>
    <row r="31" spans="1:9" ht="22.5" customHeight="1" thickBot="1">
      <c r="A31" s="515"/>
      <c r="B31" s="517"/>
      <c r="C31" s="517"/>
      <c r="D31" s="385" t="s">
        <v>199</v>
      </c>
      <c r="E31" s="386" t="s">
        <v>200</v>
      </c>
    </row>
    <row r="32" spans="1:9" s="261" customFormat="1" ht="22.5" customHeight="1">
      <c r="A32" s="387" t="s">
        <v>84</v>
      </c>
      <c r="B32" s="388">
        <v>46376</v>
      </c>
      <c r="C32" s="389" t="s">
        <v>258</v>
      </c>
      <c r="D32" s="390">
        <v>0.15</v>
      </c>
      <c r="E32" s="391">
        <f>D32*E26</f>
        <v>0</v>
      </c>
      <c r="F32" s="392"/>
    </row>
    <row r="33" spans="1:5" s="261" customFormat="1" ht="22.5" customHeight="1">
      <c r="A33" s="393" t="s">
        <v>85</v>
      </c>
      <c r="B33" s="394">
        <v>46863</v>
      </c>
      <c r="C33" s="395" t="s">
        <v>257</v>
      </c>
      <c r="D33" s="396">
        <v>0.35</v>
      </c>
      <c r="E33" s="397">
        <f>D33*E24</f>
        <v>0</v>
      </c>
    </row>
    <row r="34" spans="1:5" s="261" customFormat="1" ht="22.5" customHeight="1">
      <c r="A34" s="393" t="s">
        <v>201</v>
      </c>
      <c r="B34" s="394">
        <v>47046</v>
      </c>
      <c r="C34" s="395" t="s">
        <v>256</v>
      </c>
      <c r="D34" s="396">
        <v>0.35</v>
      </c>
      <c r="E34" s="397">
        <f>D34*E25</f>
        <v>0</v>
      </c>
    </row>
    <row r="35" spans="1:5" s="261" customFormat="1" ht="22.5" customHeight="1">
      <c r="A35" s="393" t="s">
        <v>202</v>
      </c>
      <c r="B35" s="394">
        <v>47411</v>
      </c>
      <c r="C35" s="395" t="s">
        <v>257</v>
      </c>
      <c r="D35" s="396">
        <v>0.35</v>
      </c>
      <c r="E35" s="397">
        <f>D35*E24</f>
        <v>0</v>
      </c>
    </row>
    <row r="36" spans="1:5" s="261" customFormat="1" ht="22.5" customHeight="1">
      <c r="A36" s="393" t="s">
        <v>203</v>
      </c>
      <c r="B36" s="394">
        <v>47684</v>
      </c>
      <c r="C36" s="395" t="s">
        <v>256</v>
      </c>
      <c r="D36" s="396">
        <v>0.35</v>
      </c>
      <c r="E36" s="397">
        <f>D36*E25</f>
        <v>0</v>
      </c>
    </row>
    <row r="37" spans="1:5" s="261" customFormat="1" ht="22.5" customHeight="1">
      <c r="A37" s="393" t="s">
        <v>204</v>
      </c>
      <c r="B37" s="394">
        <v>47988</v>
      </c>
      <c r="C37" s="395" t="s">
        <v>257</v>
      </c>
      <c r="D37" s="396">
        <v>0.15</v>
      </c>
      <c r="E37" s="397">
        <f>D37*E24</f>
        <v>0</v>
      </c>
    </row>
    <row r="38" spans="1:5" s="261" customFormat="1" ht="22.5" customHeight="1">
      <c r="A38" s="398" t="s">
        <v>205</v>
      </c>
      <c r="B38" s="399">
        <v>47988</v>
      </c>
      <c r="C38" s="395" t="s">
        <v>257</v>
      </c>
      <c r="D38" s="400" t="s">
        <v>206</v>
      </c>
      <c r="E38" s="401">
        <f>IF(D6=A91,I56,0)</f>
        <v>0</v>
      </c>
    </row>
    <row r="39" spans="1:5" s="261" customFormat="1" ht="22.5" customHeight="1">
      <c r="A39" s="393" t="s">
        <v>207</v>
      </c>
      <c r="B39" s="394">
        <v>48354</v>
      </c>
      <c r="C39" s="395" t="s">
        <v>256</v>
      </c>
      <c r="D39" s="396">
        <v>0.15</v>
      </c>
      <c r="E39" s="397">
        <f>D39*E25</f>
        <v>0</v>
      </c>
    </row>
    <row r="40" spans="1:5" s="261" customFormat="1" ht="22.5" customHeight="1" thickBot="1">
      <c r="A40" s="402" t="s">
        <v>208</v>
      </c>
      <c r="B40" s="403">
        <v>48354</v>
      </c>
      <c r="C40" s="395" t="s">
        <v>256</v>
      </c>
      <c r="D40" s="404" t="s">
        <v>206</v>
      </c>
      <c r="E40" s="405">
        <f>IF(D6=A91,I65,0)</f>
        <v>0</v>
      </c>
    </row>
    <row r="41" spans="1:5" s="261" customFormat="1" ht="19.5" customHeight="1"/>
    <row r="43" spans="1:5" ht="18">
      <c r="A43" s="406" t="s">
        <v>209</v>
      </c>
    </row>
    <row r="44" spans="1:5" ht="20.25" customHeight="1" thickBot="1">
      <c r="C44" s="407" t="s">
        <v>210</v>
      </c>
      <c r="D44" s="408" t="s">
        <v>211</v>
      </c>
    </row>
    <row r="45" spans="1:5" ht="24.75" customHeight="1" thickBot="1">
      <c r="A45" s="409" t="s">
        <v>212</v>
      </c>
      <c r="B45" s="410"/>
      <c r="C45" s="411">
        <v>0.05</v>
      </c>
      <c r="D45" s="412">
        <v>0.6</v>
      </c>
    </row>
    <row r="46" spans="1:5" ht="24.75" customHeight="1" thickBot="1">
      <c r="A46" s="413" t="s">
        <v>213</v>
      </c>
      <c r="B46" s="413"/>
      <c r="C46" s="414">
        <v>0.03</v>
      </c>
      <c r="D46" s="415">
        <v>0.4</v>
      </c>
    </row>
    <row r="48" spans="1:5">
      <c r="A48" t="s">
        <v>214</v>
      </c>
    </row>
    <row r="50" spans="1:11" ht="16.5" thickBot="1">
      <c r="A50" s="66" t="s">
        <v>257</v>
      </c>
      <c r="B50" s="64"/>
      <c r="C50" s="64"/>
      <c r="D50" s="66"/>
      <c r="E50" s="64"/>
      <c r="F50" s="64"/>
      <c r="G50" s="64"/>
      <c r="H50" s="64"/>
      <c r="I50" s="109"/>
      <c r="J50" s="109"/>
      <c r="K50" s="64"/>
    </row>
    <row r="51" spans="1:11" ht="15.75" customHeight="1">
      <c r="A51" s="64"/>
      <c r="B51" s="507">
        <v>2026</v>
      </c>
      <c r="C51" s="509">
        <v>2027</v>
      </c>
      <c r="D51" s="509">
        <v>2028</v>
      </c>
      <c r="E51" s="509">
        <v>2029</v>
      </c>
      <c r="F51" s="509">
        <v>2030</v>
      </c>
      <c r="G51" s="509">
        <v>2031</v>
      </c>
      <c r="H51" s="509">
        <v>2032</v>
      </c>
      <c r="I51" s="511" t="s">
        <v>215</v>
      </c>
    </row>
    <row r="52" spans="1:11" ht="19.5" customHeight="1" thickBot="1">
      <c r="A52" s="64"/>
      <c r="B52" s="508"/>
      <c r="C52" s="510"/>
      <c r="D52" s="510"/>
      <c r="E52" s="510"/>
      <c r="F52" s="510"/>
      <c r="G52" s="510"/>
      <c r="H52" s="510"/>
      <c r="I52" s="512"/>
    </row>
    <row r="53" spans="1:11" ht="26.25" customHeight="1" thickBot="1">
      <c r="A53" s="416" t="s">
        <v>85</v>
      </c>
      <c r="B53" s="417">
        <f>E33</f>
        <v>0</v>
      </c>
      <c r="C53" s="418">
        <f>B53+B53*($C$45*$D$45+($C$46*$D$46))</f>
        <v>0</v>
      </c>
      <c r="D53" s="418">
        <f>C53+C53*(($C$45*$D$45)+($C$46*$D$46))</f>
        <v>0</v>
      </c>
      <c r="E53" s="418">
        <f>D53+D53*(($C$45*$D$45)+($C$46*$D$46))</f>
        <v>0</v>
      </c>
      <c r="F53" s="418"/>
      <c r="G53" s="418"/>
      <c r="H53" s="418"/>
      <c r="I53" s="417">
        <f>D53-B53</f>
        <v>0</v>
      </c>
    </row>
    <row r="54" spans="1:11" ht="26.25" customHeight="1" thickBot="1">
      <c r="A54" s="416" t="s">
        <v>202</v>
      </c>
      <c r="B54" s="417">
        <f>E35</f>
        <v>0</v>
      </c>
      <c r="C54" s="418">
        <f>B54+B54*($C$45*$D$45+($C$46*$D$46))</f>
        <v>0</v>
      </c>
      <c r="D54" s="418">
        <f t="shared" ref="D54:H55" si="0">C54+C54*($C$45*$D$45+($C$46*$D$46))</f>
        <v>0</v>
      </c>
      <c r="E54" s="418">
        <f t="shared" si="0"/>
        <v>0</v>
      </c>
      <c r="F54" s="418">
        <f>E54+E54*($C$45*$D$45+($C$46*$D$46))</f>
        <v>0</v>
      </c>
      <c r="G54" s="418"/>
      <c r="H54" s="418"/>
      <c r="I54" s="417">
        <f>E54-B54</f>
        <v>0</v>
      </c>
    </row>
    <row r="55" spans="1:11" ht="26.25" customHeight="1" thickBot="1">
      <c r="A55" s="419" t="s">
        <v>204</v>
      </c>
      <c r="B55" s="420">
        <f>E37</f>
        <v>0</v>
      </c>
      <c r="C55" s="421">
        <f>B55+B55*($C$45*$D$45+($C$46*$D$46))</f>
        <v>0</v>
      </c>
      <c r="D55" s="421">
        <f t="shared" si="0"/>
        <v>0</v>
      </c>
      <c r="E55" s="421">
        <f t="shared" si="0"/>
        <v>0</v>
      </c>
      <c r="F55" s="421">
        <f>E55+E55*($C$45*$D$45+($C$46*$D$46))</f>
        <v>0</v>
      </c>
      <c r="G55" s="421">
        <f t="shared" si="0"/>
        <v>0</v>
      </c>
      <c r="H55" s="421">
        <f t="shared" si="0"/>
        <v>0</v>
      </c>
      <c r="I55" s="420">
        <f>G55-B55</f>
        <v>0</v>
      </c>
    </row>
    <row r="56" spans="1:11" ht="26.25" customHeight="1">
      <c r="I56" s="422">
        <f>SUM(I53:I55)</f>
        <v>0</v>
      </c>
    </row>
    <row r="59" spans="1:11" ht="16.5" thickBot="1">
      <c r="A59" s="66" t="s">
        <v>256</v>
      </c>
      <c r="B59" s="64"/>
      <c r="C59" s="64"/>
      <c r="D59" s="66"/>
      <c r="E59" s="64"/>
      <c r="F59" s="64"/>
      <c r="G59" s="64"/>
      <c r="H59" s="64"/>
      <c r="I59" s="109"/>
    </row>
    <row r="60" spans="1:11" ht="15.75" customHeight="1">
      <c r="A60" s="64"/>
      <c r="B60" s="507">
        <v>2026</v>
      </c>
      <c r="C60" s="509">
        <v>2027</v>
      </c>
      <c r="D60" s="509">
        <v>2028</v>
      </c>
      <c r="E60" s="509">
        <v>2029</v>
      </c>
      <c r="F60" s="509">
        <v>2030</v>
      </c>
      <c r="G60" s="509">
        <v>2031</v>
      </c>
      <c r="H60" s="509">
        <v>2032</v>
      </c>
      <c r="I60" s="511" t="s">
        <v>215</v>
      </c>
    </row>
    <row r="61" spans="1:11" ht="19.5" customHeight="1" thickBot="1">
      <c r="A61" s="64"/>
      <c r="B61" s="508"/>
      <c r="C61" s="510"/>
      <c r="D61" s="510"/>
      <c r="E61" s="510"/>
      <c r="F61" s="510"/>
      <c r="G61" s="510"/>
      <c r="H61" s="510"/>
      <c r="I61" s="512"/>
    </row>
    <row r="62" spans="1:11" ht="26.25" customHeight="1" thickBot="1">
      <c r="A62" s="416" t="s">
        <v>201</v>
      </c>
      <c r="B62" s="417">
        <f>E34</f>
        <v>0</v>
      </c>
      <c r="C62" s="418">
        <f>B62+B62*($C$45*$D$45+($C$46*$D$46))</f>
        <v>0</v>
      </c>
      <c r="D62" s="418">
        <f>C62+C62*(($C$45*$D$45)+($C$46*$D$46))</f>
        <v>0</v>
      </c>
      <c r="E62" s="418">
        <f>D62+D62*(($C$45*$D$45)+($C$46*$D$46))</f>
        <v>0</v>
      </c>
      <c r="F62" s="418"/>
      <c r="G62" s="418"/>
      <c r="H62" s="418"/>
      <c r="I62" s="417">
        <f>D62-B62</f>
        <v>0</v>
      </c>
    </row>
    <row r="63" spans="1:11" ht="26.25" customHeight="1" thickBot="1">
      <c r="A63" s="416" t="s">
        <v>203</v>
      </c>
      <c r="B63" s="417">
        <f>E36</f>
        <v>0</v>
      </c>
      <c r="C63" s="418">
        <f>B63+B63*($C$45*$D$45+($C$46*$D$46))</f>
        <v>0</v>
      </c>
      <c r="D63" s="418">
        <f t="shared" ref="D63:G64" si="1">C63+C63*($C$45*$D$45+($C$46*$D$46))</f>
        <v>0</v>
      </c>
      <c r="E63" s="418">
        <f t="shared" si="1"/>
        <v>0</v>
      </c>
      <c r="F63" s="418">
        <f t="shared" si="1"/>
        <v>0</v>
      </c>
      <c r="G63" s="418">
        <f t="shared" si="1"/>
        <v>0</v>
      </c>
      <c r="H63" s="418"/>
      <c r="I63" s="417">
        <f>F63-B63</f>
        <v>0</v>
      </c>
    </row>
    <row r="64" spans="1:11" ht="26.25" customHeight="1" thickBot="1">
      <c r="A64" s="419" t="s">
        <v>207</v>
      </c>
      <c r="B64" s="420">
        <f>E39</f>
        <v>0</v>
      </c>
      <c r="C64" s="421">
        <f>B64+B64*($C$45*$D$45+($C$46*$D$46))</f>
        <v>0</v>
      </c>
      <c r="D64" s="421">
        <f t="shared" si="1"/>
        <v>0</v>
      </c>
      <c r="E64" s="421">
        <f t="shared" si="1"/>
        <v>0</v>
      </c>
      <c r="F64" s="421">
        <f>E64+E64*($C$45*$D$45+($C$46*$D$46))</f>
        <v>0</v>
      </c>
      <c r="G64" s="421">
        <f>F64+F64*($C$45*$D$45+($C$46*$D$46))</f>
        <v>0</v>
      </c>
      <c r="H64" s="421">
        <f>G64+G64*($C$45*$D$45+($C$46*$D$46))</f>
        <v>0</v>
      </c>
      <c r="I64" s="420">
        <f>H64-B64</f>
        <v>0</v>
      </c>
    </row>
    <row r="65" spans="1:9" ht="26.25" customHeight="1">
      <c r="I65" s="422">
        <f>SUM(I62:I64)</f>
        <v>0</v>
      </c>
    </row>
    <row r="67" spans="1:9" ht="24" customHeight="1">
      <c r="A67" s="364" t="s">
        <v>217</v>
      </c>
    </row>
    <row r="68" spans="1:9" ht="18.75" customHeight="1" thickBot="1">
      <c r="D68" s="423"/>
    </row>
    <row r="69" spans="1:9" ht="31.5" customHeight="1" thickBot="1">
      <c r="A69" s="424" t="s">
        <v>257</v>
      </c>
      <c r="B69" s="425">
        <f>(E32*D24)*(1+$D$19*30/360)^61+E33*(1+$D$19*30/360)^45+E35*(1+$D$19*30/360)^27+(E37+E38)*(1+$D$19*30/360)^8-E32*D24-E33-E35-E37-E38</f>
        <v>0</v>
      </c>
    </row>
    <row r="70" spans="1:9" ht="31.5" customHeight="1" thickBot="1">
      <c r="A70" s="424" t="s">
        <v>256</v>
      </c>
      <c r="B70" s="425">
        <f>(E32*D25)*(1+$E$19*30/360)^73+E34*(1+$E$19*30/360)^51+E36*(1+$E$19*30/360)^30+(E39+E40)*(1+$E$19*30/360)^8-E32*D25-E34-E36-E39-E40</f>
        <v>0</v>
      </c>
      <c r="D70" s="426"/>
      <c r="E70" s="426"/>
    </row>
    <row r="73" spans="1:9" ht="24" customHeight="1">
      <c r="A73" s="364" t="s">
        <v>218</v>
      </c>
    </row>
    <row r="74" spans="1:9" ht="24.75" customHeight="1" thickBot="1">
      <c r="B74" s="427" t="s">
        <v>219</v>
      </c>
      <c r="C74" s="427" t="s">
        <v>220</v>
      </c>
      <c r="D74" s="423"/>
    </row>
    <row r="75" spans="1:9" ht="31.5" customHeight="1" thickBot="1">
      <c r="A75" s="424" t="s">
        <v>257</v>
      </c>
      <c r="B75" s="425">
        <f>+PMT($D$19/12,300,-(B69+E32*D24+E33+E35+E37+E38),0)</f>
        <v>0</v>
      </c>
      <c r="C75" s="428">
        <f>B75*12</f>
        <v>0</v>
      </c>
    </row>
    <row r="76" spans="1:9" ht="31.5" customHeight="1" thickBot="1">
      <c r="A76" s="424" t="s">
        <v>256</v>
      </c>
      <c r="B76" s="425">
        <f>+PMT($E$19/12,300,-(E32*D25+E34+E36+E39+E40+B70),0)</f>
        <v>0</v>
      </c>
      <c r="C76" s="429">
        <f>B76*12</f>
        <v>0</v>
      </c>
      <c r="D76" s="426"/>
      <c r="E76" s="426"/>
    </row>
    <row r="79" spans="1:9" ht="25.5" customHeight="1">
      <c r="A79" s="406" t="s">
        <v>221</v>
      </c>
    </row>
    <row r="80" spans="1:9" ht="25.5" customHeight="1" thickBot="1">
      <c r="A80" s="430"/>
    </row>
    <row r="81" spans="1:5" ht="25.5" customHeight="1" thickBot="1">
      <c r="A81" s="431" t="s">
        <v>221</v>
      </c>
      <c r="B81" s="432">
        <v>1.2500000000000001E-2</v>
      </c>
    </row>
    <row r="82" spans="1:5" ht="25.5" customHeight="1">
      <c r="A82" s="430"/>
      <c r="B82" s="433"/>
    </row>
    <row r="83" spans="1:5" ht="24.75" customHeight="1" thickBot="1">
      <c r="B83" s="427" t="s">
        <v>220</v>
      </c>
      <c r="C83" s="427"/>
      <c r="D83" s="423"/>
    </row>
    <row r="84" spans="1:5" ht="31.5" customHeight="1" thickBot="1">
      <c r="A84" s="424" t="s">
        <v>257</v>
      </c>
      <c r="B84" s="425">
        <f>B81*(E32*D24+E33+E35+E37+E38)</f>
        <v>0</v>
      </c>
      <c r="C84" s="434"/>
    </row>
    <row r="85" spans="1:5" ht="31.5" customHeight="1" thickBot="1">
      <c r="A85" s="424" t="s">
        <v>256</v>
      </c>
      <c r="B85" s="425">
        <f>B81*(E32*D25+E34+E36+E39+E40)</f>
        <v>0</v>
      </c>
      <c r="C85" s="434"/>
      <c r="D85" s="426"/>
      <c r="E85" s="426"/>
    </row>
    <row r="91" spans="1:5" hidden="1">
      <c r="A91" s="124" t="s">
        <v>222</v>
      </c>
    </row>
    <row r="92" spans="1:5" hidden="1">
      <c r="A92" s="124" t="s">
        <v>187</v>
      </c>
    </row>
  </sheetData>
  <sheetProtection algorithmName="SHA-512" hashValue="RTIxYYwhrAjFdv53YpHP+4dxQq32k0pyPLI8QQMkYR9muZFa5p6i+k3msj8YfGp+iwv2rAB90hPLDJ6A54mNdg==" saltValue="M/n984zodKqsj8PfmI6Awg==" spinCount="100000" sheet="1" objects="1" scenarios="1"/>
  <mergeCells count="27">
    <mergeCell ref="H60:H61"/>
    <mergeCell ref="I60:I61"/>
    <mergeCell ref="A19:C19"/>
    <mergeCell ref="F51:F52"/>
    <mergeCell ref="G51:G52"/>
    <mergeCell ref="H51:H52"/>
    <mergeCell ref="I51:I52"/>
    <mergeCell ref="B60:B61"/>
    <mergeCell ref="C60:C61"/>
    <mergeCell ref="D60:D61"/>
    <mergeCell ref="E60:E61"/>
    <mergeCell ref="F60:F61"/>
    <mergeCell ref="G60:G61"/>
    <mergeCell ref="A30:A31"/>
    <mergeCell ref="B30:B31"/>
    <mergeCell ref="C30:C31"/>
    <mergeCell ref="D30:E30"/>
    <mergeCell ref="B51:B52"/>
    <mergeCell ref="C51:C52"/>
    <mergeCell ref="D51:D52"/>
    <mergeCell ref="E51:E52"/>
    <mergeCell ref="A22:C22"/>
    <mergeCell ref="A1:I2"/>
    <mergeCell ref="B4:C4"/>
    <mergeCell ref="B6:C6"/>
    <mergeCell ref="A9:B11"/>
    <mergeCell ref="A15:I15"/>
  </mergeCells>
  <dataValidations count="1">
    <dataValidation type="list" allowBlank="1" showInputMessage="1" showErrorMessage="1" sqref="D6" xr:uid="{286EDDD6-C4F1-4275-AA34-38B240ED777B}">
      <formula1>$A$91:$A$92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&amp;LRhein-Ruhr-Express, Teilnetz B&amp;RLB 4 - Kalkulationsschema</oddHeader>
    <oddFooter>&amp;CFahrzeugfinanzierung AT&amp;RSeite &amp;P von &amp;N Seiten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09"/>
  <sheetViews>
    <sheetView showGridLines="0" zoomScale="80" zoomScaleNormal="80" zoomScalePageLayoutView="80" workbookViewId="0">
      <selection activeCell="G78" sqref="G78"/>
    </sheetView>
  </sheetViews>
  <sheetFormatPr baseColWidth="10" defaultColWidth="11.42578125" defaultRowHeight="12.75"/>
  <cols>
    <col min="1" max="1" width="12.28515625" style="64" customWidth="1"/>
    <col min="2" max="2" width="36" style="64" customWidth="1"/>
    <col min="3" max="3" width="17.7109375" style="64" customWidth="1"/>
    <col min="4" max="10" width="16.28515625" style="64" customWidth="1"/>
    <col min="11" max="11" width="17.28515625" style="64" customWidth="1"/>
    <col min="12" max="12" width="17.7109375" style="64" customWidth="1"/>
    <col min="13" max="13" width="18" style="64" customWidth="1"/>
    <col min="14" max="15" width="16.7109375" style="64" customWidth="1"/>
    <col min="16" max="20" width="18" style="64" customWidth="1"/>
    <col min="21" max="21" width="17.42578125" style="64" customWidth="1"/>
    <col min="22" max="25" width="18" style="64" customWidth="1"/>
    <col min="26" max="26" width="18" customWidth="1"/>
    <col min="27" max="27" width="18" style="64" customWidth="1"/>
    <col min="28" max="28" width="14.5703125" style="64" customWidth="1"/>
    <col min="29" max="29" width="18.7109375" style="64" customWidth="1"/>
    <col min="30" max="16384" width="11.42578125" style="64"/>
  </cols>
  <sheetData>
    <row r="1" spans="1:28" ht="20.25">
      <c r="A1" s="69" t="s">
        <v>42</v>
      </c>
      <c r="M1"/>
      <c r="N1"/>
      <c r="O1"/>
      <c r="P1"/>
      <c r="Q1"/>
      <c r="R1"/>
      <c r="S1"/>
      <c r="T1"/>
      <c r="U1"/>
      <c r="V1"/>
      <c r="W1"/>
      <c r="X1"/>
      <c r="Y1"/>
    </row>
    <row r="2" spans="1:28">
      <c r="M2"/>
      <c r="N2"/>
      <c r="O2"/>
      <c r="P2"/>
      <c r="Q2"/>
      <c r="R2"/>
      <c r="S2"/>
      <c r="T2"/>
      <c r="U2"/>
      <c r="V2"/>
      <c r="W2"/>
      <c r="X2"/>
      <c r="Y2"/>
      <c r="Z2" s="64"/>
    </row>
    <row r="3" spans="1:28" ht="17.25" customHeight="1">
      <c r="A3" s="221" t="s">
        <v>130</v>
      </c>
      <c r="B3" s="221"/>
      <c r="C3" s="222">
        <v>3.5000000000000003E-2</v>
      </c>
      <c r="M3"/>
      <c r="N3"/>
      <c r="O3"/>
      <c r="P3"/>
      <c r="Q3"/>
      <c r="R3"/>
      <c r="S3"/>
      <c r="T3"/>
      <c r="U3"/>
      <c r="V3"/>
      <c r="W3"/>
      <c r="X3"/>
      <c r="Y3"/>
      <c r="Z3" s="64"/>
    </row>
    <row r="4" spans="1:28" ht="17.25" customHeight="1">
      <c r="A4" s="221" t="s">
        <v>131</v>
      </c>
      <c r="B4" s="221"/>
      <c r="C4" s="222">
        <v>0.03</v>
      </c>
      <c r="M4"/>
      <c r="N4"/>
      <c r="O4"/>
      <c r="P4"/>
      <c r="Q4"/>
      <c r="R4"/>
      <c r="S4"/>
      <c r="T4"/>
      <c r="U4"/>
      <c r="V4"/>
      <c r="W4"/>
      <c r="X4"/>
      <c r="Y4"/>
      <c r="Z4" s="64"/>
    </row>
    <row r="5" spans="1:28" ht="18" customHeight="1">
      <c r="A5" s="221" t="s">
        <v>93</v>
      </c>
      <c r="B5" s="221"/>
      <c r="C5" s="222">
        <v>0.05</v>
      </c>
      <c r="M5"/>
      <c r="N5"/>
      <c r="O5"/>
      <c r="P5"/>
      <c r="Q5"/>
      <c r="R5"/>
      <c r="S5"/>
      <c r="T5"/>
      <c r="U5"/>
      <c r="V5"/>
      <c r="W5"/>
      <c r="X5"/>
      <c r="Y5"/>
      <c r="Z5" s="64"/>
    </row>
    <row r="6" spans="1:28" ht="18" customHeight="1">
      <c r="A6" s="221" t="s">
        <v>94</v>
      </c>
      <c r="B6" s="221"/>
      <c r="C6" s="222">
        <v>2.5000000000000001E-2</v>
      </c>
      <c r="M6"/>
      <c r="N6"/>
      <c r="O6"/>
      <c r="P6"/>
      <c r="Q6"/>
      <c r="R6"/>
      <c r="S6"/>
      <c r="T6"/>
      <c r="U6"/>
      <c r="V6"/>
      <c r="W6"/>
      <c r="X6"/>
      <c r="Y6"/>
      <c r="Z6" s="64"/>
    </row>
    <row r="7" spans="1:28" ht="18.75" customHeight="1">
      <c r="A7" s="221" t="s">
        <v>320</v>
      </c>
      <c r="B7" s="221"/>
      <c r="C7" s="222">
        <v>0.05</v>
      </c>
      <c r="M7"/>
      <c r="N7"/>
      <c r="O7"/>
      <c r="P7"/>
      <c r="Q7"/>
      <c r="R7"/>
      <c r="S7"/>
      <c r="T7"/>
      <c r="U7"/>
      <c r="V7"/>
      <c r="W7"/>
      <c r="X7"/>
      <c r="Y7"/>
      <c r="Z7" s="64"/>
    </row>
    <row r="8" spans="1:28" ht="18.75" customHeight="1">
      <c r="A8" s="263" t="s">
        <v>321</v>
      </c>
      <c r="B8" s="263"/>
      <c r="C8" s="264">
        <v>2.5000000000000001E-2</v>
      </c>
      <c r="M8"/>
      <c r="N8"/>
      <c r="O8"/>
      <c r="P8"/>
      <c r="Q8"/>
      <c r="R8"/>
      <c r="S8"/>
      <c r="T8"/>
      <c r="U8"/>
      <c r="V8"/>
      <c r="W8"/>
      <c r="X8"/>
      <c r="Y8"/>
      <c r="Z8" s="64"/>
    </row>
    <row r="9" spans="1:28" ht="18.75" customHeight="1">
      <c r="A9" s="221" t="s">
        <v>249</v>
      </c>
      <c r="B9" s="221"/>
      <c r="C9" s="222">
        <v>2.5000000000000001E-2</v>
      </c>
      <c r="M9"/>
      <c r="N9"/>
      <c r="O9"/>
      <c r="P9"/>
      <c r="Q9"/>
      <c r="R9"/>
      <c r="S9"/>
      <c r="T9"/>
      <c r="U9"/>
      <c r="V9"/>
      <c r="W9"/>
      <c r="X9"/>
      <c r="Y9"/>
      <c r="Z9" s="64"/>
    </row>
    <row r="10" spans="1:28" ht="18.75" customHeight="1">
      <c r="A10" s="221" t="s">
        <v>230</v>
      </c>
      <c r="B10" s="221"/>
      <c r="C10" s="222">
        <v>0.02</v>
      </c>
      <c r="M10"/>
      <c r="N10"/>
      <c r="O10"/>
      <c r="P10"/>
      <c r="Q10"/>
      <c r="R10"/>
      <c r="S10"/>
      <c r="T10"/>
      <c r="U10"/>
      <c r="V10"/>
      <c r="W10"/>
      <c r="X10"/>
      <c r="Y10"/>
      <c r="Z10" s="64"/>
    </row>
    <row r="11" spans="1:28" ht="17.25" customHeight="1">
      <c r="A11" s="223"/>
      <c r="B11" s="223"/>
      <c r="C11" s="223"/>
      <c r="M11"/>
      <c r="N11"/>
      <c r="O11"/>
      <c r="P11"/>
      <c r="Q11"/>
      <c r="R11"/>
      <c r="S11"/>
      <c r="T11"/>
      <c r="U11"/>
      <c r="V11"/>
      <c r="W11"/>
      <c r="X11"/>
      <c r="Y11"/>
      <c r="Z11" s="64"/>
    </row>
    <row r="12" spans="1:28" ht="17.25" customHeight="1">
      <c r="A12" s="224" t="s">
        <v>38</v>
      </c>
      <c r="B12" s="224"/>
      <c r="C12" s="225">
        <v>15</v>
      </c>
      <c r="M12"/>
      <c r="N12"/>
      <c r="O12"/>
      <c r="P12"/>
      <c r="Q12"/>
      <c r="R12"/>
      <c r="S12"/>
      <c r="T12"/>
      <c r="U12"/>
      <c r="V12"/>
      <c r="W12"/>
      <c r="X12"/>
      <c r="Y12"/>
      <c r="Z12" s="64"/>
    </row>
    <row r="13" spans="1:28" ht="6.75" customHeight="1">
      <c r="C13" s="67"/>
      <c r="M13"/>
      <c r="N13"/>
      <c r="O13"/>
      <c r="P13"/>
      <c r="Q13"/>
      <c r="R13"/>
      <c r="S13"/>
      <c r="T13"/>
      <c r="U13"/>
      <c r="V13"/>
      <c r="W13"/>
      <c r="X13"/>
      <c r="Y13"/>
      <c r="Z13" s="64"/>
    </row>
    <row r="14" spans="1:28" ht="13.5" customHeight="1">
      <c r="C14" s="70"/>
      <c r="M14"/>
      <c r="N14"/>
      <c r="O14"/>
      <c r="P14"/>
      <c r="Q14"/>
      <c r="R14"/>
      <c r="S14"/>
      <c r="T14"/>
      <c r="U14"/>
      <c r="V14"/>
      <c r="W14"/>
      <c r="X14"/>
      <c r="Y14"/>
      <c r="Z14" s="64"/>
    </row>
    <row r="15" spans="1:28" ht="29.25" customHeight="1" thickBot="1">
      <c r="A15" s="66" t="s">
        <v>75</v>
      </c>
      <c r="D15" s="66"/>
      <c r="K15" s="109"/>
      <c r="L15" s="109" t="s">
        <v>103</v>
      </c>
      <c r="N15"/>
      <c r="O15"/>
      <c r="P15"/>
      <c r="Q15"/>
      <c r="R15"/>
      <c r="S15"/>
      <c r="T15"/>
      <c r="U15"/>
      <c r="V15"/>
      <c r="W15"/>
      <c r="X15"/>
      <c r="Y15"/>
      <c r="Z15" s="64"/>
      <c r="AB15" s="71"/>
    </row>
    <row r="16" spans="1:28" ht="22.5" customHeight="1">
      <c r="D16" s="507">
        <v>2024</v>
      </c>
      <c r="E16" s="518">
        <v>2025</v>
      </c>
      <c r="F16" s="518">
        <v>2026</v>
      </c>
      <c r="G16" s="518">
        <v>2027</v>
      </c>
      <c r="H16" s="518">
        <v>2028</v>
      </c>
      <c r="I16" s="518">
        <v>2029</v>
      </c>
      <c r="J16" s="518">
        <v>2030</v>
      </c>
      <c r="K16" s="518">
        <v>2031</v>
      </c>
      <c r="L16" s="527">
        <v>2032</v>
      </c>
      <c r="M16" s="217" t="s">
        <v>39</v>
      </c>
      <c r="O16"/>
      <c r="P16"/>
      <c r="Q16"/>
      <c r="R16"/>
      <c r="S16"/>
      <c r="T16"/>
      <c r="U16"/>
      <c r="V16"/>
      <c r="W16"/>
      <c r="X16"/>
      <c r="Y16"/>
      <c r="Z16" s="526"/>
      <c r="AA16" s="526"/>
      <c r="AB16" s="526"/>
    </row>
    <row r="17" spans="1:28" ht="22.5" customHeight="1" thickBot="1">
      <c r="D17" s="508"/>
      <c r="E17" s="519"/>
      <c r="F17" s="519"/>
      <c r="G17" s="519"/>
      <c r="H17" s="519"/>
      <c r="I17" s="519"/>
      <c r="J17" s="519"/>
      <c r="K17" s="519"/>
      <c r="L17" s="528"/>
      <c r="M17" s="218"/>
      <c r="O17"/>
      <c r="P17"/>
      <c r="Q17"/>
      <c r="R17"/>
      <c r="S17"/>
      <c r="T17"/>
      <c r="U17"/>
      <c r="V17"/>
      <c r="W17"/>
      <c r="X17"/>
      <c r="Y17"/>
      <c r="Z17" s="526"/>
      <c r="AA17" s="526"/>
      <c r="AB17" s="526"/>
    </row>
    <row r="18" spans="1:28" s="68" customFormat="1" ht="22.5" customHeight="1" thickBot="1">
      <c r="A18" s="72" t="s">
        <v>8</v>
      </c>
      <c r="B18" s="522" t="s">
        <v>9</v>
      </c>
      <c r="C18" s="523"/>
      <c r="D18" s="105">
        <f>Gesamtkalkulation!D13</f>
        <v>0</v>
      </c>
      <c r="E18" s="106">
        <f>D18*(1+$C$3)</f>
        <v>0</v>
      </c>
      <c r="F18" s="106">
        <f>E18*(1+$C$3)</f>
        <v>0</v>
      </c>
      <c r="G18" s="106">
        <f t="shared" ref="G18:J18" si="0">F18*(1+$C$3)</f>
        <v>0</v>
      </c>
      <c r="H18" s="106">
        <f t="shared" si="0"/>
        <v>0</v>
      </c>
      <c r="I18" s="106">
        <f t="shared" si="0"/>
        <v>0</v>
      </c>
      <c r="J18" s="106">
        <f t="shared" si="0"/>
        <v>0</v>
      </c>
      <c r="K18" s="255">
        <f>J18*(1+$C$3)</f>
        <v>0</v>
      </c>
      <c r="L18" s="107">
        <f>K18*(1+$C$3)</f>
        <v>0</v>
      </c>
      <c r="M18" s="105">
        <f>L18</f>
        <v>0</v>
      </c>
      <c r="O18"/>
      <c r="P18"/>
      <c r="Q18"/>
      <c r="R18"/>
      <c r="S18"/>
      <c r="T18"/>
      <c r="U18"/>
      <c r="V18"/>
      <c r="W18"/>
      <c r="X18"/>
      <c r="Y18"/>
      <c r="Z18" s="86"/>
      <c r="AA18" s="86"/>
      <c r="AB18" s="86"/>
    </row>
    <row r="19" spans="1:28" s="68" customFormat="1" ht="22.5" customHeight="1" thickBot="1">
      <c r="A19" s="72" t="s">
        <v>10</v>
      </c>
      <c r="B19" s="522" t="s">
        <v>22</v>
      </c>
      <c r="C19" s="523"/>
      <c r="D19" s="105">
        <f>Gesamtkalkulation!D14</f>
        <v>0</v>
      </c>
      <c r="E19" s="106">
        <f>D19*(1+$C$3)</f>
        <v>0</v>
      </c>
      <c r="F19" s="106">
        <f>E19*(1+$C$3)</f>
        <v>0</v>
      </c>
      <c r="G19" s="106">
        <f>F19*(1+$C$3)</f>
        <v>0</v>
      </c>
      <c r="H19" s="106">
        <f t="shared" ref="H19" si="1">G19*(1+$C$3)</f>
        <v>0</v>
      </c>
      <c r="I19" s="106">
        <f t="shared" ref="I19" si="2">H19*(1+$C$3)</f>
        <v>0</v>
      </c>
      <c r="J19" s="106">
        <f t="shared" ref="J19" si="3">I19*(1+$C$3)</f>
        <v>0</v>
      </c>
      <c r="K19" s="255">
        <f t="shared" ref="K19:L19" si="4">J19*(1+$C$3)</f>
        <v>0</v>
      </c>
      <c r="L19" s="107">
        <f t="shared" si="4"/>
        <v>0</v>
      </c>
      <c r="M19" s="105">
        <f t="shared" ref="M19:M33" si="5">L19</f>
        <v>0</v>
      </c>
      <c r="O19"/>
      <c r="P19"/>
      <c r="Q19"/>
      <c r="R19"/>
      <c r="S19"/>
      <c r="T19"/>
      <c r="U19"/>
      <c r="V19"/>
      <c r="W19"/>
      <c r="X19"/>
      <c r="Y19"/>
      <c r="Z19" s="86"/>
      <c r="AA19" s="86"/>
      <c r="AB19" s="86"/>
    </row>
    <row r="20" spans="1:28" s="68" customFormat="1" ht="22.5" customHeight="1" thickBot="1">
      <c r="A20" s="72" t="s">
        <v>11</v>
      </c>
      <c r="B20" s="522" t="s">
        <v>162</v>
      </c>
      <c r="C20" s="523"/>
      <c r="D20" s="105">
        <f>Gesamtkalkulation!D15</f>
        <v>0</v>
      </c>
      <c r="E20" s="106">
        <f>D20*(1+$C$4)</f>
        <v>0</v>
      </c>
      <c r="F20" s="106">
        <f t="shared" ref="F20:J20" si="6">E20*(1+$C$4)</f>
        <v>0</v>
      </c>
      <c r="G20" s="106">
        <f t="shared" si="6"/>
        <v>0</v>
      </c>
      <c r="H20" s="106">
        <f t="shared" si="6"/>
        <v>0</v>
      </c>
      <c r="I20" s="106">
        <f t="shared" si="6"/>
        <v>0</v>
      </c>
      <c r="J20" s="106">
        <f t="shared" si="6"/>
        <v>0</v>
      </c>
      <c r="K20" s="255">
        <f>J20*(1+$C$4)</f>
        <v>0</v>
      </c>
      <c r="L20" s="107">
        <f>K20*(1+$C$4)</f>
        <v>0</v>
      </c>
      <c r="M20" s="105">
        <f t="shared" si="5"/>
        <v>0</v>
      </c>
      <c r="O20"/>
      <c r="P20"/>
      <c r="Q20"/>
      <c r="R20"/>
      <c r="S20"/>
      <c r="T20"/>
      <c r="U20"/>
      <c r="V20"/>
      <c r="W20"/>
      <c r="X20"/>
      <c r="Y20"/>
      <c r="Z20" s="86"/>
      <c r="AA20" s="86"/>
      <c r="AB20" s="86"/>
    </row>
    <row r="21" spans="1:28" s="68" customFormat="1" ht="22.5" customHeight="1" thickBot="1">
      <c r="A21" s="72" t="s">
        <v>161</v>
      </c>
      <c r="B21" s="522" t="s">
        <v>123</v>
      </c>
      <c r="C21" s="523"/>
      <c r="D21" s="105">
        <f>Gesamtkalkulation!D16</f>
        <v>0</v>
      </c>
      <c r="E21" s="106">
        <f>D21*(1+$C$4)</f>
        <v>0</v>
      </c>
      <c r="F21" s="106">
        <f>E21*(1+$C$4)</f>
        <v>0</v>
      </c>
      <c r="G21" s="106">
        <f>F21*(1+$C$4)</f>
        <v>0</v>
      </c>
      <c r="H21" s="106">
        <f t="shared" ref="H21:J21" si="7">G21*(1+$C$4)</f>
        <v>0</v>
      </c>
      <c r="I21" s="106">
        <f t="shared" si="7"/>
        <v>0</v>
      </c>
      <c r="J21" s="106">
        <f t="shared" si="7"/>
        <v>0</v>
      </c>
      <c r="K21" s="255">
        <f>J21*(1+$C$4)</f>
        <v>0</v>
      </c>
      <c r="L21" s="107">
        <f>K21*(1+$C$4)</f>
        <v>0</v>
      </c>
      <c r="M21" s="105">
        <f t="shared" si="5"/>
        <v>0</v>
      </c>
      <c r="O21"/>
      <c r="P21"/>
      <c r="Q21"/>
      <c r="R21"/>
      <c r="S21"/>
      <c r="T21"/>
      <c r="U21"/>
      <c r="V21"/>
      <c r="W21"/>
      <c r="X21"/>
      <c r="Y21"/>
      <c r="Z21" s="86"/>
      <c r="AA21" s="86"/>
      <c r="AB21" s="86"/>
    </row>
    <row r="22" spans="1:28" s="68" customFormat="1" ht="22.5" customHeight="1" thickBot="1">
      <c r="A22" s="72" t="s">
        <v>89</v>
      </c>
      <c r="B22" s="522" t="s">
        <v>90</v>
      </c>
      <c r="C22" s="523" t="s">
        <v>90</v>
      </c>
      <c r="D22" s="105">
        <f>Gesamtkalkulation!D20</f>
        <v>0</v>
      </c>
      <c r="E22" s="106">
        <f t="shared" ref="E22:L22" si="8">D22*(1+$C$5)</f>
        <v>0</v>
      </c>
      <c r="F22" s="106">
        <f t="shared" si="8"/>
        <v>0</v>
      </c>
      <c r="G22" s="106">
        <f t="shared" si="8"/>
        <v>0</v>
      </c>
      <c r="H22" s="106">
        <f t="shared" si="8"/>
        <v>0</v>
      </c>
      <c r="I22" s="106">
        <f t="shared" si="8"/>
        <v>0</v>
      </c>
      <c r="J22" s="106">
        <f t="shared" si="8"/>
        <v>0</v>
      </c>
      <c r="K22" s="255">
        <f t="shared" si="8"/>
        <v>0</v>
      </c>
      <c r="L22" s="107">
        <f t="shared" si="8"/>
        <v>0</v>
      </c>
      <c r="M22" s="105">
        <f t="shared" si="5"/>
        <v>0</v>
      </c>
      <c r="O22"/>
      <c r="P22"/>
      <c r="Q22"/>
      <c r="R22"/>
      <c r="S22"/>
      <c r="T22"/>
      <c r="U22"/>
      <c r="V22"/>
      <c r="W22"/>
      <c r="X22"/>
      <c r="Y22"/>
      <c r="Z22" s="86"/>
      <c r="AA22" s="86"/>
      <c r="AB22" s="86"/>
    </row>
    <row r="23" spans="1:28" s="68" customFormat="1" ht="22.5" customHeight="1" thickBot="1">
      <c r="A23" s="72" t="s">
        <v>91</v>
      </c>
      <c r="B23" s="522" t="s">
        <v>92</v>
      </c>
      <c r="C23" s="523" t="s">
        <v>92</v>
      </c>
      <c r="D23" s="171">
        <f>Gesamtkalkulation!D21</f>
        <v>0</v>
      </c>
      <c r="E23" s="106">
        <f t="shared" ref="E23:L23" si="9">D23*(1+$C$6)</f>
        <v>0</v>
      </c>
      <c r="F23" s="106">
        <f t="shared" si="9"/>
        <v>0</v>
      </c>
      <c r="G23" s="106">
        <f t="shared" si="9"/>
        <v>0</v>
      </c>
      <c r="H23" s="106">
        <f t="shared" si="9"/>
        <v>0</v>
      </c>
      <c r="I23" s="106">
        <f t="shared" si="9"/>
        <v>0</v>
      </c>
      <c r="J23" s="106">
        <f t="shared" si="9"/>
        <v>0</v>
      </c>
      <c r="K23" s="255">
        <f t="shared" si="9"/>
        <v>0</v>
      </c>
      <c r="L23" s="107">
        <f t="shared" si="9"/>
        <v>0</v>
      </c>
      <c r="M23" s="105">
        <f t="shared" si="5"/>
        <v>0</v>
      </c>
      <c r="O23"/>
      <c r="P23"/>
      <c r="Q23"/>
      <c r="R23"/>
      <c r="S23"/>
      <c r="T23"/>
      <c r="U23"/>
      <c r="V23"/>
      <c r="W23"/>
      <c r="X23"/>
      <c r="Y23"/>
      <c r="Z23" s="86"/>
      <c r="AA23" s="86"/>
      <c r="AB23" s="86"/>
    </row>
    <row r="24" spans="1:28" s="68" customFormat="1" ht="22.5" customHeight="1" thickBot="1">
      <c r="A24" s="172" t="s">
        <v>77</v>
      </c>
      <c r="B24" s="522" t="s">
        <v>104</v>
      </c>
      <c r="C24" s="523"/>
      <c r="D24" s="108">
        <f>Gesamtkalkulation!D25</f>
        <v>0</v>
      </c>
      <c r="E24" s="106">
        <f t="shared" ref="E24:L24" si="10">D24</f>
        <v>0</v>
      </c>
      <c r="F24" s="106">
        <f t="shared" si="10"/>
        <v>0</v>
      </c>
      <c r="G24" s="106">
        <f t="shared" si="10"/>
        <v>0</v>
      </c>
      <c r="H24" s="106">
        <f t="shared" si="10"/>
        <v>0</v>
      </c>
      <c r="I24" s="106">
        <f t="shared" si="10"/>
        <v>0</v>
      </c>
      <c r="J24" s="106">
        <f t="shared" si="10"/>
        <v>0</v>
      </c>
      <c r="K24" s="255">
        <f t="shared" si="10"/>
        <v>0</v>
      </c>
      <c r="L24" s="107">
        <f t="shared" si="10"/>
        <v>0</v>
      </c>
      <c r="M24" s="105">
        <f t="shared" si="5"/>
        <v>0</v>
      </c>
      <c r="O24"/>
      <c r="P24"/>
      <c r="Q24"/>
      <c r="R24"/>
      <c r="S24"/>
      <c r="T24"/>
      <c r="U24"/>
      <c r="V24"/>
      <c r="W24"/>
      <c r="X24"/>
      <c r="Y24"/>
      <c r="Z24" s="86"/>
      <c r="AA24" s="86"/>
      <c r="AB24" s="86"/>
    </row>
    <row r="25" spans="1:28" s="68" customFormat="1" ht="22.5" customHeight="1" thickBot="1">
      <c r="A25" s="73" t="s">
        <v>78</v>
      </c>
      <c r="B25" s="522" t="s">
        <v>129</v>
      </c>
      <c r="C25" s="523"/>
      <c r="D25" s="108">
        <f>Gesamtkalkulation!D26</f>
        <v>0</v>
      </c>
      <c r="E25" s="106">
        <f>D25</f>
        <v>0</v>
      </c>
      <c r="F25" s="106">
        <f>E25</f>
        <v>0</v>
      </c>
      <c r="G25" s="106">
        <f>F25</f>
        <v>0</v>
      </c>
      <c r="H25" s="106">
        <f t="shared" ref="H25:J25" si="11">G25</f>
        <v>0</v>
      </c>
      <c r="I25" s="106">
        <f t="shared" si="11"/>
        <v>0</v>
      </c>
      <c r="J25" s="106">
        <f t="shared" si="11"/>
        <v>0</v>
      </c>
      <c r="K25" s="255">
        <f>J25</f>
        <v>0</v>
      </c>
      <c r="L25" s="107">
        <f>K25</f>
        <v>0</v>
      </c>
      <c r="M25" s="105">
        <f t="shared" si="5"/>
        <v>0</v>
      </c>
      <c r="O25"/>
      <c r="P25"/>
      <c r="Q25"/>
      <c r="R25"/>
      <c r="S25"/>
      <c r="T25"/>
      <c r="U25"/>
      <c r="V25"/>
      <c r="W25"/>
      <c r="X25"/>
      <c r="Y25"/>
      <c r="Z25" s="86"/>
      <c r="AA25" s="86"/>
      <c r="AB25" s="86"/>
    </row>
    <row r="26" spans="1:28" s="68" customFormat="1" ht="22.5" customHeight="1" thickBot="1">
      <c r="A26" s="73" t="s">
        <v>80</v>
      </c>
      <c r="B26" s="522" t="s">
        <v>128</v>
      </c>
      <c r="C26" s="523"/>
      <c r="D26" s="108">
        <f>Gesamtkalkulation!D27</f>
        <v>0</v>
      </c>
      <c r="E26" s="106">
        <f t="shared" ref="E26:L26" si="12">D26*(1+$C$7)</f>
        <v>0</v>
      </c>
      <c r="F26" s="106">
        <f t="shared" si="12"/>
        <v>0</v>
      </c>
      <c r="G26" s="106">
        <f t="shared" si="12"/>
        <v>0</v>
      </c>
      <c r="H26" s="106">
        <f t="shared" si="12"/>
        <v>0</v>
      </c>
      <c r="I26" s="106">
        <f t="shared" si="12"/>
        <v>0</v>
      </c>
      <c r="J26" s="106">
        <f t="shared" si="12"/>
        <v>0</v>
      </c>
      <c r="K26" s="255">
        <f t="shared" si="12"/>
        <v>0</v>
      </c>
      <c r="L26" s="107">
        <f t="shared" si="12"/>
        <v>0</v>
      </c>
      <c r="M26" s="105">
        <f t="shared" si="5"/>
        <v>0</v>
      </c>
      <c r="O26"/>
      <c r="P26"/>
      <c r="Q26"/>
      <c r="R26"/>
      <c r="S26"/>
      <c r="T26"/>
      <c r="U26"/>
      <c r="V26"/>
      <c r="W26"/>
      <c r="X26"/>
      <c r="Y26"/>
      <c r="Z26" s="86"/>
      <c r="AA26" s="86"/>
      <c r="AB26" s="86"/>
    </row>
    <row r="27" spans="1:28" s="68" customFormat="1" ht="22.5" customHeight="1" thickBot="1">
      <c r="A27" s="73" t="s">
        <v>127</v>
      </c>
      <c r="B27" s="522" t="s">
        <v>122</v>
      </c>
      <c r="C27" s="523"/>
      <c r="D27" s="589"/>
      <c r="E27" s="590"/>
      <c r="F27" s="588">
        <f>Gesamtkalkulation!F28</f>
        <v>0</v>
      </c>
      <c r="G27" s="106">
        <f>F27*(1+$C$8)</f>
        <v>0</v>
      </c>
      <c r="H27" s="106">
        <f t="shared" ref="H27:J27" si="13">G27*(1+$C$8)</f>
        <v>0</v>
      </c>
      <c r="I27" s="106">
        <f t="shared" si="13"/>
        <v>0</v>
      </c>
      <c r="J27" s="106">
        <f t="shared" si="13"/>
        <v>0</v>
      </c>
      <c r="K27" s="255">
        <f>J27*(1+$C$8)</f>
        <v>0</v>
      </c>
      <c r="L27" s="107">
        <f>K27*(1+$C$8)</f>
        <v>0</v>
      </c>
      <c r="M27" s="105">
        <f t="shared" si="5"/>
        <v>0</v>
      </c>
      <c r="O27"/>
      <c r="P27"/>
      <c r="Q27"/>
      <c r="R27"/>
      <c r="S27"/>
      <c r="T27"/>
      <c r="U27"/>
      <c r="V27"/>
      <c r="W27"/>
      <c r="X27"/>
      <c r="Y27"/>
      <c r="Z27" s="86"/>
      <c r="AA27" s="86"/>
      <c r="AB27" s="86"/>
    </row>
    <row r="28" spans="1:28" s="68" customFormat="1" ht="22.5" customHeight="1" thickBot="1">
      <c r="A28" s="73" t="s">
        <v>231</v>
      </c>
      <c r="B28" s="522" t="s">
        <v>236</v>
      </c>
      <c r="C28" s="523"/>
      <c r="D28" s="108">
        <f>Gesamtkalkulation!D32</f>
        <v>0</v>
      </c>
      <c r="E28" s="106">
        <f>D28*(1+$C$9)</f>
        <v>0</v>
      </c>
      <c r="F28" s="106">
        <f t="shared" ref="F28:K28" si="14">E28*(1+$C$9)</f>
        <v>0</v>
      </c>
      <c r="G28" s="106">
        <f t="shared" si="14"/>
        <v>0</v>
      </c>
      <c r="H28" s="106">
        <f t="shared" si="14"/>
        <v>0</v>
      </c>
      <c r="I28" s="106">
        <f t="shared" si="14"/>
        <v>0</v>
      </c>
      <c r="J28" s="106">
        <f t="shared" si="14"/>
        <v>0</v>
      </c>
      <c r="K28" s="106">
        <f t="shared" si="14"/>
        <v>0</v>
      </c>
      <c r="L28" s="107">
        <f>K28*(1+$C$9)</f>
        <v>0</v>
      </c>
      <c r="M28" s="105">
        <f t="shared" si="5"/>
        <v>0</v>
      </c>
      <c r="O28"/>
      <c r="P28"/>
      <c r="Q28"/>
      <c r="R28"/>
      <c r="S28"/>
      <c r="T28"/>
      <c r="U28"/>
      <c r="V28"/>
      <c r="W28"/>
      <c r="X28"/>
      <c r="Y28"/>
      <c r="Z28" s="86"/>
      <c r="AA28" s="86"/>
      <c r="AB28" s="86"/>
    </row>
    <row r="29" spans="1:28" s="68" customFormat="1" ht="22.5" customHeight="1" thickBot="1">
      <c r="A29" s="73" t="s">
        <v>232</v>
      </c>
      <c r="B29" s="522" t="s">
        <v>237</v>
      </c>
      <c r="C29" s="523"/>
      <c r="D29" s="108">
        <f>Gesamtkalkulation!D33</f>
        <v>0</v>
      </c>
      <c r="E29" s="106">
        <f t="shared" ref="E29:G31" si="15">D29</f>
        <v>0</v>
      </c>
      <c r="F29" s="106">
        <f t="shared" si="15"/>
        <v>0</v>
      </c>
      <c r="G29" s="106">
        <f t="shared" si="15"/>
        <v>0</v>
      </c>
      <c r="H29" s="106">
        <f t="shared" ref="H29:J31" si="16">G29</f>
        <v>0</v>
      </c>
      <c r="I29" s="106">
        <f t="shared" si="16"/>
        <v>0</v>
      </c>
      <c r="J29" s="106">
        <f t="shared" si="16"/>
        <v>0</v>
      </c>
      <c r="K29" s="255">
        <f t="shared" ref="K29:L31" si="17">J29</f>
        <v>0</v>
      </c>
      <c r="L29" s="107">
        <f t="shared" si="17"/>
        <v>0</v>
      </c>
      <c r="M29" s="105">
        <f t="shared" si="5"/>
        <v>0</v>
      </c>
      <c r="O29"/>
      <c r="P29"/>
      <c r="Q29"/>
      <c r="R29"/>
      <c r="S29"/>
      <c r="T29"/>
      <c r="U29"/>
      <c r="V29"/>
      <c r="W29"/>
      <c r="X29"/>
      <c r="Y29"/>
      <c r="Z29" s="86"/>
      <c r="AA29" s="86"/>
      <c r="AB29" s="86"/>
    </row>
    <row r="30" spans="1:28" s="68" customFormat="1" ht="22.5" customHeight="1" thickBot="1">
      <c r="A30" s="148" t="s">
        <v>24</v>
      </c>
      <c r="B30" s="522" t="s">
        <v>40</v>
      </c>
      <c r="C30" s="523"/>
      <c r="D30" s="108">
        <f>Gesamtkalkulation!D37</f>
        <v>0</v>
      </c>
      <c r="E30" s="106">
        <f t="shared" si="15"/>
        <v>0</v>
      </c>
      <c r="F30" s="106">
        <f t="shared" si="15"/>
        <v>0</v>
      </c>
      <c r="G30" s="106">
        <f t="shared" si="15"/>
        <v>0</v>
      </c>
      <c r="H30" s="106">
        <f t="shared" si="16"/>
        <v>0</v>
      </c>
      <c r="I30" s="106">
        <f t="shared" si="16"/>
        <v>0</v>
      </c>
      <c r="J30" s="106">
        <f t="shared" si="16"/>
        <v>0</v>
      </c>
      <c r="K30" s="255">
        <f t="shared" si="17"/>
        <v>0</v>
      </c>
      <c r="L30" s="107">
        <f t="shared" si="17"/>
        <v>0</v>
      </c>
      <c r="M30" s="105">
        <f t="shared" si="5"/>
        <v>0</v>
      </c>
      <c r="O30"/>
      <c r="P30"/>
      <c r="Q30"/>
      <c r="R30"/>
      <c r="S30"/>
      <c r="T30"/>
      <c r="U30"/>
      <c r="V30"/>
      <c r="W30"/>
      <c r="X30"/>
      <c r="Y30"/>
      <c r="Z30" s="86"/>
      <c r="AA30" s="86"/>
      <c r="AB30" s="86"/>
    </row>
    <row r="31" spans="1:28" s="68" customFormat="1" ht="32.25" customHeight="1" thickBot="1">
      <c r="A31" s="72" t="s">
        <v>48</v>
      </c>
      <c r="B31" s="522" t="s">
        <v>74</v>
      </c>
      <c r="C31" s="523"/>
      <c r="D31" s="108">
        <f>Gesamtkalkulation!D42</f>
        <v>0</v>
      </c>
      <c r="E31" s="106">
        <f t="shared" si="15"/>
        <v>0</v>
      </c>
      <c r="F31" s="106">
        <f t="shared" si="15"/>
        <v>0</v>
      </c>
      <c r="G31" s="106">
        <f t="shared" si="15"/>
        <v>0</v>
      </c>
      <c r="H31" s="106">
        <f t="shared" si="16"/>
        <v>0</v>
      </c>
      <c r="I31" s="106">
        <f t="shared" si="16"/>
        <v>0</v>
      </c>
      <c r="J31" s="106">
        <f t="shared" si="16"/>
        <v>0</v>
      </c>
      <c r="K31" s="255">
        <f t="shared" si="17"/>
        <v>0</v>
      </c>
      <c r="L31" s="107">
        <f t="shared" si="17"/>
        <v>0</v>
      </c>
      <c r="M31" s="105">
        <f t="shared" si="5"/>
        <v>0</v>
      </c>
      <c r="O31"/>
      <c r="P31"/>
      <c r="Q31"/>
      <c r="R31"/>
      <c r="S31"/>
      <c r="T31"/>
      <c r="U31"/>
      <c r="V31"/>
      <c r="W31"/>
      <c r="X31"/>
      <c r="Y31"/>
      <c r="Z31" s="86"/>
      <c r="AA31" s="86"/>
      <c r="AB31" s="86"/>
    </row>
    <row r="32" spans="1:28" s="68" customFormat="1" ht="22.5" customHeight="1" thickBot="1">
      <c r="A32" s="72" t="s">
        <v>226</v>
      </c>
      <c r="B32" s="522" t="s">
        <v>228</v>
      </c>
      <c r="C32" s="523"/>
      <c r="D32" s="108">
        <f>Gesamtkalkulation!D45</f>
        <v>0</v>
      </c>
      <c r="E32" s="149">
        <f t="shared" ref="E32" si="18">D32</f>
        <v>0</v>
      </c>
      <c r="F32" s="149">
        <f t="shared" ref="F32" si="19">E32</f>
        <v>0</v>
      </c>
      <c r="G32" s="149">
        <f t="shared" ref="G32" si="20">F32</f>
        <v>0</v>
      </c>
      <c r="H32" s="149">
        <f t="shared" ref="H32" si="21">G32</f>
        <v>0</v>
      </c>
      <c r="I32" s="149">
        <f t="shared" ref="I32" si="22">H32</f>
        <v>0</v>
      </c>
      <c r="J32" s="149">
        <f t="shared" ref="J32" si="23">I32</f>
        <v>0</v>
      </c>
      <c r="K32" s="256">
        <f t="shared" ref="K32" si="24">J32</f>
        <v>0</v>
      </c>
      <c r="L32" s="238">
        <f t="shared" ref="L32" si="25">K32</f>
        <v>0</v>
      </c>
      <c r="M32" s="105">
        <f t="shared" ref="M32" si="26">L32</f>
        <v>0</v>
      </c>
      <c r="O32"/>
      <c r="P32"/>
      <c r="Q32"/>
      <c r="R32"/>
      <c r="S32"/>
      <c r="T32"/>
      <c r="U32"/>
      <c r="V32"/>
      <c r="W32"/>
      <c r="X32"/>
      <c r="Y32"/>
      <c r="Z32" s="86"/>
      <c r="AA32" s="86"/>
      <c r="AB32" s="86"/>
    </row>
    <row r="33" spans="1:28" s="68" customFormat="1" ht="22.5" customHeight="1" thickBot="1">
      <c r="A33" s="73" t="s">
        <v>227</v>
      </c>
      <c r="B33" s="522" t="s">
        <v>229</v>
      </c>
      <c r="C33" s="523"/>
      <c r="D33" s="108">
        <f>Gesamtkalkulation!D46</f>
        <v>0</v>
      </c>
      <c r="E33" s="149">
        <f>D33*(1+$C$10)</f>
        <v>0</v>
      </c>
      <c r="F33" s="149">
        <f t="shared" ref="F33:K33" si="27">E33*(1+$C$10)</f>
        <v>0</v>
      </c>
      <c r="G33" s="149">
        <f t="shared" si="27"/>
        <v>0</v>
      </c>
      <c r="H33" s="149">
        <f t="shared" si="27"/>
        <v>0</v>
      </c>
      <c r="I33" s="149">
        <f t="shared" si="27"/>
        <v>0</v>
      </c>
      <c r="J33" s="149">
        <f t="shared" si="27"/>
        <v>0</v>
      </c>
      <c r="K33" s="149">
        <f t="shared" si="27"/>
        <v>0</v>
      </c>
      <c r="L33" s="238">
        <f>K33*(1+$C$10)</f>
        <v>0</v>
      </c>
      <c r="M33" s="105">
        <f t="shared" si="5"/>
        <v>0</v>
      </c>
      <c r="O33"/>
      <c r="P33"/>
      <c r="Q33"/>
      <c r="R33"/>
      <c r="S33"/>
      <c r="T33"/>
      <c r="U33"/>
      <c r="V33"/>
      <c r="W33"/>
      <c r="X33"/>
      <c r="Y33"/>
      <c r="Z33" s="86"/>
      <c r="AA33" s="86"/>
      <c r="AB33" s="86"/>
    </row>
    <row r="34" spans="1:28" ht="22.5" customHeight="1" thickBot="1">
      <c r="A34" s="587"/>
      <c r="B34" s="587"/>
      <c r="C34" s="587"/>
      <c r="I34"/>
      <c r="J34"/>
      <c r="K34"/>
      <c r="M34" s="170">
        <f>SUM(M18:M33)</f>
        <v>0</v>
      </c>
      <c r="O34"/>
      <c r="P34"/>
      <c r="Q34"/>
      <c r="R34"/>
      <c r="S34"/>
      <c r="T34"/>
      <c r="U34"/>
      <c r="V34"/>
      <c r="W34"/>
      <c r="X34"/>
      <c r="Y34"/>
      <c r="Z34" s="64"/>
    </row>
    <row r="35" spans="1:28" ht="22.5" customHeight="1">
      <c r="A35" s="587"/>
      <c r="B35" s="587"/>
      <c r="C35" s="587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 s="64"/>
    </row>
    <row r="36" spans="1:28" ht="29.25" customHeight="1" thickBot="1">
      <c r="A36" s="66" t="s">
        <v>76</v>
      </c>
      <c r="B36" s="587"/>
      <c r="C36" s="587"/>
      <c r="D36" s="66"/>
      <c r="G36" s="109"/>
      <c r="J36" s="109"/>
      <c r="L36" s="109"/>
      <c r="M36"/>
      <c r="N36"/>
      <c r="O36"/>
      <c r="P36"/>
      <c r="Q36"/>
      <c r="R36"/>
      <c r="S36"/>
      <c r="T36"/>
      <c r="U36"/>
      <c r="V36"/>
      <c r="W36"/>
      <c r="X36"/>
      <c r="Y36"/>
      <c r="Z36" s="64"/>
      <c r="AB36" s="71"/>
    </row>
    <row r="37" spans="1:28" ht="22.5" customHeight="1">
      <c r="A37" s="587"/>
      <c r="B37" s="587"/>
      <c r="C37" s="587"/>
      <c r="D37" s="507">
        <v>2024</v>
      </c>
      <c r="E37" s="518">
        <v>2025</v>
      </c>
      <c r="F37" s="518">
        <v>2026</v>
      </c>
      <c r="G37" s="518">
        <v>2027</v>
      </c>
      <c r="H37" s="518">
        <v>2028</v>
      </c>
      <c r="I37" s="518">
        <v>2029</v>
      </c>
      <c r="J37" s="520">
        <v>2030</v>
      </c>
      <c r="K37" s="520">
        <v>2031</v>
      </c>
      <c r="L37" s="520">
        <v>2032</v>
      </c>
      <c r="M37" s="509">
        <v>2033</v>
      </c>
      <c r="N37" s="509">
        <v>2034</v>
      </c>
      <c r="O37" s="509">
        <v>2035</v>
      </c>
      <c r="P37" s="509">
        <v>2036</v>
      </c>
      <c r="Q37" s="509">
        <v>2037</v>
      </c>
      <c r="R37" s="509">
        <v>2038</v>
      </c>
      <c r="S37" s="509">
        <v>2039</v>
      </c>
      <c r="T37" s="507" t="s">
        <v>39</v>
      </c>
      <c r="U37" s="529"/>
      <c r="V37" s="529"/>
      <c r="W37" s="529"/>
      <c r="X37" s="529"/>
      <c r="Y37" s="529"/>
      <c r="AA37" s="526"/>
      <c r="AB37" s="526"/>
    </row>
    <row r="38" spans="1:28" ht="22.5" customHeight="1" thickBot="1">
      <c r="A38" s="587"/>
      <c r="B38" s="587"/>
      <c r="C38" s="587"/>
      <c r="D38" s="508"/>
      <c r="E38" s="519"/>
      <c r="F38" s="519"/>
      <c r="G38" s="519"/>
      <c r="H38" s="519"/>
      <c r="I38" s="519"/>
      <c r="J38" s="521"/>
      <c r="K38" s="521"/>
      <c r="L38" s="521"/>
      <c r="M38" s="510"/>
      <c r="N38" s="510"/>
      <c r="O38" s="510"/>
      <c r="P38" s="510"/>
      <c r="Q38" s="510"/>
      <c r="R38" s="510"/>
      <c r="S38" s="510"/>
      <c r="T38" s="508"/>
      <c r="U38" s="529"/>
      <c r="V38" s="529"/>
      <c r="W38" s="529"/>
      <c r="X38" s="529"/>
      <c r="Y38" s="529"/>
      <c r="AA38" s="526"/>
      <c r="AB38" s="526"/>
    </row>
    <row r="39" spans="1:28" s="68" customFormat="1" ht="22.5" customHeight="1" thickBot="1">
      <c r="A39" s="72" t="s">
        <v>8</v>
      </c>
      <c r="B39" s="522" t="s">
        <v>9</v>
      </c>
      <c r="C39" s="523"/>
      <c r="D39" s="105">
        <f>Gesamtkalkulation!F13</f>
        <v>0</v>
      </c>
      <c r="E39" s="106">
        <f>D39*(1+$C$3)</f>
        <v>0</v>
      </c>
      <c r="F39" s="106">
        <f t="shared" ref="F39:K39" si="28">E39*(1+$C$3)</f>
        <v>0</v>
      </c>
      <c r="G39" s="106">
        <f t="shared" si="28"/>
        <v>0</v>
      </c>
      <c r="H39" s="106">
        <f t="shared" si="28"/>
        <v>0</v>
      </c>
      <c r="I39" s="106">
        <f t="shared" si="28"/>
        <v>0</v>
      </c>
      <c r="J39" s="106">
        <f t="shared" si="28"/>
        <v>0</v>
      </c>
      <c r="K39" s="106">
        <f t="shared" si="28"/>
        <v>0</v>
      </c>
      <c r="L39" s="257">
        <f>K39*(1+$C$3)</f>
        <v>0</v>
      </c>
      <c r="M39" s="215">
        <f t="shared" ref="M39:S39" si="29">L39*(1+$C$3)</f>
        <v>0</v>
      </c>
      <c r="N39" s="215">
        <f t="shared" si="29"/>
        <v>0</v>
      </c>
      <c r="O39" s="215">
        <f t="shared" si="29"/>
        <v>0</v>
      </c>
      <c r="P39" s="215">
        <f t="shared" si="29"/>
        <v>0</v>
      </c>
      <c r="Q39" s="215">
        <f t="shared" si="29"/>
        <v>0</v>
      </c>
      <c r="R39" s="215">
        <f t="shared" si="29"/>
        <v>0</v>
      </c>
      <c r="S39" s="215">
        <f t="shared" si="29"/>
        <v>0</v>
      </c>
      <c r="T39" s="105">
        <f>SUM(M39:S39)</f>
        <v>0</v>
      </c>
      <c r="U39" s="86"/>
      <c r="V39" s="86"/>
      <c r="W39" s="86"/>
      <c r="X39" s="86"/>
      <c r="Y39" s="86"/>
      <c r="AA39" s="86"/>
      <c r="AB39" s="86"/>
    </row>
    <row r="40" spans="1:28" s="68" customFormat="1" ht="22.5" customHeight="1" thickBot="1">
      <c r="A40" s="72" t="s">
        <v>10</v>
      </c>
      <c r="B40" s="522" t="s">
        <v>22</v>
      </c>
      <c r="C40" s="523"/>
      <c r="D40" s="105">
        <f>Gesamtkalkulation!F14</f>
        <v>0</v>
      </c>
      <c r="E40" s="106">
        <f>D40*(1+$C$3)</f>
        <v>0</v>
      </c>
      <c r="F40" s="106">
        <f t="shared" ref="F40:K40" si="30">E40*(1+$C$3)</f>
        <v>0</v>
      </c>
      <c r="G40" s="106">
        <f t="shared" si="30"/>
        <v>0</v>
      </c>
      <c r="H40" s="106">
        <f t="shared" si="30"/>
        <v>0</v>
      </c>
      <c r="I40" s="106">
        <f t="shared" si="30"/>
        <v>0</v>
      </c>
      <c r="J40" s="106">
        <f t="shared" si="30"/>
        <v>0</v>
      </c>
      <c r="K40" s="106">
        <f t="shared" si="30"/>
        <v>0</v>
      </c>
      <c r="L40" s="257">
        <f t="shared" ref="L40" si="31">K40*(1+$C$3)</f>
        <v>0</v>
      </c>
      <c r="M40" s="215">
        <f t="shared" ref="M40" si="32">L40*(1+$C$3)</f>
        <v>0</v>
      </c>
      <c r="N40" s="215">
        <f t="shared" ref="N40" si="33">M40*(1+$C$3)</f>
        <v>0</v>
      </c>
      <c r="O40" s="215">
        <f t="shared" ref="O40" si="34">N40*(1+$C$3)</f>
        <v>0</v>
      </c>
      <c r="P40" s="215">
        <f t="shared" ref="P40" si="35">O40*(1+$C$3)</f>
        <v>0</v>
      </c>
      <c r="Q40" s="215">
        <f t="shared" ref="Q40" si="36">P40*(1+$C$3)</f>
        <v>0</v>
      </c>
      <c r="R40" s="215">
        <f t="shared" ref="R40" si="37">Q40*(1+$C$3)</f>
        <v>0</v>
      </c>
      <c r="S40" s="215">
        <f t="shared" ref="S40" si="38">R40*(1+$C$3)</f>
        <v>0</v>
      </c>
      <c r="T40" s="105">
        <f t="shared" ref="T40:T54" si="39">SUM(M40:S40)</f>
        <v>0</v>
      </c>
      <c r="U40" s="86"/>
      <c r="V40" s="86"/>
      <c r="W40" s="86"/>
      <c r="X40" s="86"/>
      <c r="Y40" s="86"/>
      <c r="AA40" s="86"/>
      <c r="AB40" s="86"/>
    </row>
    <row r="41" spans="1:28" s="68" customFormat="1" ht="22.5" customHeight="1" thickBot="1">
      <c r="A41" s="72" t="s">
        <v>11</v>
      </c>
      <c r="B41" s="522" t="s">
        <v>162</v>
      </c>
      <c r="C41" s="523"/>
      <c r="D41" s="105">
        <f>Gesamtkalkulation!F15</f>
        <v>0</v>
      </c>
      <c r="E41" s="106">
        <f>D41*(1+$C$4)</f>
        <v>0</v>
      </c>
      <c r="F41" s="106">
        <f t="shared" ref="F41:K41" si="40">E41*(1+$C$4)</f>
        <v>0</v>
      </c>
      <c r="G41" s="106">
        <f t="shared" si="40"/>
        <v>0</v>
      </c>
      <c r="H41" s="106">
        <f t="shared" si="40"/>
        <v>0</v>
      </c>
      <c r="I41" s="106">
        <f t="shared" si="40"/>
        <v>0</v>
      </c>
      <c r="J41" s="106">
        <f t="shared" si="40"/>
        <v>0</v>
      </c>
      <c r="K41" s="106">
        <f t="shared" si="40"/>
        <v>0</v>
      </c>
      <c r="L41" s="257">
        <f>K41*(1+$C$4)</f>
        <v>0</v>
      </c>
      <c r="M41" s="215">
        <f t="shared" ref="M41:S41" si="41">L41*(1+$C$4)</f>
        <v>0</v>
      </c>
      <c r="N41" s="215">
        <f t="shared" si="41"/>
        <v>0</v>
      </c>
      <c r="O41" s="215">
        <f t="shared" si="41"/>
        <v>0</v>
      </c>
      <c r="P41" s="215">
        <f t="shared" si="41"/>
        <v>0</v>
      </c>
      <c r="Q41" s="215">
        <f t="shared" si="41"/>
        <v>0</v>
      </c>
      <c r="R41" s="215">
        <f t="shared" si="41"/>
        <v>0</v>
      </c>
      <c r="S41" s="215">
        <f t="shared" si="41"/>
        <v>0</v>
      </c>
      <c r="T41" s="105">
        <f t="shared" si="39"/>
        <v>0</v>
      </c>
      <c r="U41" s="86"/>
      <c r="V41" s="86"/>
      <c r="W41" s="86"/>
      <c r="X41" s="86"/>
      <c r="Y41" s="86"/>
      <c r="AA41" s="86"/>
      <c r="AB41" s="86"/>
    </row>
    <row r="42" spans="1:28" s="68" customFormat="1" ht="22.5" customHeight="1" thickBot="1">
      <c r="A42" s="72" t="s">
        <v>161</v>
      </c>
      <c r="B42" s="522" t="s">
        <v>123</v>
      </c>
      <c r="C42" s="523"/>
      <c r="D42" s="105">
        <f>Gesamtkalkulation!F16</f>
        <v>0</v>
      </c>
      <c r="E42" s="106">
        <f>D42*(1+$C$4)</f>
        <v>0</v>
      </c>
      <c r="F42" s="106">
        <f t="shared" ref="F42:K42" si="42">E42*(1+$C$4)</f>
        <v>0</v>
      </c>
      <c r="G42" s="106">
        <f t="shared" si="42"/>
        <v>0</v>
      </c>
      <c r="H42" s="106">
        <f t="shared" si="42"/>
        <v>0</v>
      </c>
      <c r="I42" s="106">
        <f t="shared" si="42"/>
        <v>0</v>
      </c>
      <c r="J42" s="106">
        <f t="shared" si="42"/>
        <v>0</v>
      </c>
      <c r="K42" s="106">
        <f t="shared" si="42"/>
        <v>0</v>
      </c>
      <c r="L42" s="257">
        <f>K42*(1+$C$4)</f>
        <v>0</v>
      </c>
      <c r="M42" s="215">
        <f t="shared" ref="M42:S42" si="43">L42*(1+$C$4)</f>
        <v>0</v>
      </c>
      <c r="N42" s="215">
        <f t="shared" si="43"/>
        <v>0</v>
      </c>
      <c r="O42" s="215">
        <f t="shared" si="43"/>
        <v>0</v>
      </c>
      <c r="P42" s="215">
        <f t="shared" si="43"/>
        <v>0</v>
      </c>
      <c r="Q42" s="215">
        <f t="shared" si="43"/>
        <v>0</v>
      </c>
      <c r="R42" s="215">
        <f t="shared" si="43"/>
        <v>0</v>
      </c>
      <c r="S42" s="215">
        <f t="shared" si="43"/>
        <v>0</v>
      </c>
      <c r="T42" s="105">
        <f t="shared" si="39"/>
        <v>0</v>
      </c>
      <c r="U42" s="86"/>
      <c r="V42" s="86"/>
      <c r="W42" s="86"/>
      <c r="X42" s="86"/>
      <c r="Y42" s="86"/>
      <c r="AA42" s="86"/>
      <c r="AB42" s="86"/>
    </row>
    <row r="43" spans="1:28" s="68" customFormat="1" ht="22.5" customHeight="1" thickBot="1">
      <c r="A43" s="72" t="s">
        <v>89</v>
      </c>
      <c r="B43" s="522" t="s">
        <v>90</v>
      </c>
      <c r="C43" s="523">
        <v>0</v>
      </c>
      <c r="D43" s="105">
        <f>Gesamtkalkulation!F20</f>
        <v>0</v>
      </c>
      <c r="E43" s="106">
        <f>D43*(1+$C$5)</f>
        <v>0</v>
      </c>
      <c r="F43" s="106">
        <f t="shared" ref="F43:K43" si="44">E43*(1+$C$5)</f>
        <v>0</v>
      </c>
      <c r="G43" s="106">
        <f t="shared" si="44"/>
        <v>0</v>
      </c>
      <c r="H43" s="106">
        <f t="shared" si="44"/>
        <v>0</v>
      </c>
      <c r="I43" s="106">
        <f t="shared" si="44"/>
        <v>0</v>
      </c>
      <c r="J43" s="106">
        <f t="shared" si="44"/>
        <v>0</v>
      </c>
      <c r="K43" s="106">
        <f t="shared" si="44"/>
        <v>0</v>
      </c>
      <c r="L43" s="257">
        <f>K43*(1+$C$5)</f>
        <v>0</v>
      </c>
      <c r="M43" s="215">
        <f t="shared" ref="M43:S43" si="45">L43*(1+$C$5)</f>
        <v>0</v>
      </c>
      <c r="N43" s="215">
        <f t="shared" si="45"/>
        <v>0</v>
      </c>
      <c r="O43" s="215">
        <f t="shared" si="45"/>
        <v>0</v>
      </c>
      <c r="P43" s="215">
        <f t="shared" si="45"/>
        <v>0</v>
      </c>
      <c r="Q43" s="215">
        <f t="shared" si="45"/>
        <v>0</v>
      </c>
      <c r="R43" s="215">
        <f t="shared" si="45"/>
        <v>0</v>
      </c>
      <c r="S43" s="215">
        <f t="shared" si="45"/>
        <v>0</v>
      </c>
      <c r="T43" s="105">
        <f t="shared" si="39"/>
        <v>0</v>
      </c>
      <c r="U43" s="86"/>
      <c r="V43" s="86"/>
      <c r="W43" s="86"/>
      <c r="X43" s="86"/>
      <c r="Y43" s="86"/>
      <c r="AA43" s="86"/>
      <c r="AB43" s="86"/>
    </row>
    <row r="44" spans="1:28" s="68" customFormat="1" ht="22.5" customHeight="1" thickBot="1">
      <c r="A44" s="72" t="s">
        <v>91</v>
      </c>
      <c r="B44" s="522" t="s">
        <v>92</v>
      </c>
      <c r="C44" s="523" t="s">
        <v>15</v>
      </c>
      <c r="D44" s="171">
        <f>Gesamtkalkulation!F21</f>
        <v>0</v>
      </c>
      <c r="E44" s="106">
        <f>D44*(1+$C$6)</f>
        <v>0</v>
      </c>
      <c r="F44" s="106">
        <f t="shared" ref="F44:K44" si="46">E44*(1+$C$6)</f>
        <v>0</v>
      </c>
      <c r="G44" s="106">
        <f t="shared" si="46"/>
        <v>0</v>
      </c>
      <c r="H44" s="106">
        <f t="shared" si="46"/>
        <v>0</v>
      </c>
      <c r="I44" s="106">
        <f t="shared" si="46"/>
        <v>0</v>
      </c>
      <c r="J44" s="106">
        <f t="shared" si="46"/>
        <v>0</v>
      </c>
      <c r="K44" s="106">
        <f t="shared" si="46"/>
        <v>0</v>
      </c>
      <c r="L44" s="257">
        <f>K44*(1+$C$6)</f>
        <v>0</v>
      </c>
      <c r="M44" s="215">
        <f t="shared" ref="M44:S44" si="47">L44*(1+$C$6)</f>
        <v>0</v>
      </c>
      <c r="N44" s="215">
        <f t="shared" si="47"/>
        <v>0</v>
      </c>
      <c r="O44" s="215">
        <f t="shared" si="47"/>
        <v>0</v>
      </c>
      <c r="P44" s="215">
        <f t="shared" si="47"/>
        <v>0</v>
      </c>
      <c r="Q44" s="215">
        <f t="shared" si="47"/>
        <v>0</v>
      </c>
      <c r="R44" s="215">
        <f t="shared" si="47"/>
        <v>0</v>
      </c>
      <c r="S44" s="215">
        <f t="shared" si="47"/>
        <v>0</v>
      </c>
      <c r="T44" s="105">
        <f t="shared" si="39"/>
        <v>0</v>
      </c>
      <c r="U44" s="86"/>
      <c r="V44" s="86"/>
      <c r="W44" s="86"/>
      <c r="X44" s="86"/>
      <c r="Y44" s="86"/>
      <c r="AA44" s="86"/>
      <c r="AB44" s="86"/>
    </row>
    <row r="45" spans="1:28" s="68" customFormat="1" ht="22.5" customHeight="1" thickBot="1">
      <c r="A45" s="172" t="s">
        <v>77</v>
      </c>
      <c r="B45" s="522" t="s">
        <v>121</v>
      </c>
      <c r="C45" s="523"/>
      <c r="D45" s="108">
        <f>Gesamtkalkulation!F25</f>
        <v>0</v>
      </c>
      <c r="E45" s="106">
        <f>D45</f>
        <v>0</v>
      </c>
      <c r="F45" s="106">
        <f t="shared" ref="F45:K45" si="48">E45</f>
        <v>0</v>
      </c>
      <c r="G45" s="106">
        <f t="shared" si="48"/>
        <v>0</v>
      </c>
      <c r="H45" s="106">
        <f t="shared" si="48"/>
        <v>0</v>
      </c>
      <c r="I45" s="106">
        <f t="shared" si="48"/>
        <v>0</v>
      </c>
      <c r="J45" s="106">
        <f t="shared" si="48"/>
        <v>0</v>
      </c>
      <c r="K45" s="106">
        <f t="shared" si="48"/>
        <v>0</v>
      </c>
      <c r="L45" s="257">
        <f>K45</f>
        <v>0</v>
      </c>
      <c r="M45" s="215">
        <f t="shared" ref="M45:S46" si="49">L45</f>
        <v>0</v>
      </c>
      <c r="N45" s="215">
        <f t="shared" si="49"/>
        <v>0</v>
      </c>
      <c r="O45" s="215">
        <f t="shared" si="49"/>
        <v>0</v>
      </c>
      <c r="P45" s="215">
        <f t="shared" si="49"/>
        <v>0</v>
      </c>
      <c r="Q45" s="215">
        <f t="shared" si="49"/>
        <v>0</v>
      </c>
      <c r="R45" s="215">
        <f t="shared" si="49"/>
        <v>0</v>
      </c>
      <c r="S45" s="215">
        <f t="shared" si="49"/>
        <v>0</v>
      </c>
      <c r="T45" s="105">
        <f t="shared" si="39"/>
        <v>0</v>
      </c>
      <c r="U45" s="86"/>
      <c r="V45" s="86"/>
      <c r="W45" s="86"/>
      <c r="X45" s="86"/>
      <c r="Y45" s="86"/>
      <c r="AA45" s="86"/>
      <c r="AB45" s="86"/>
    </row>
    <row r="46" spans="1:28" s="68" customFormat="1" ht="22.5" customHeight="1" thickBot="1">
      <c r="A46" s="172" t="s">
        <v>78</v>
      </c>
      <c r="B46" s="522" t="s">
        <v>129</v>
      </c>
      <c r="C46" s="523"/>
      <c r="D46" s="108">
        <f>Gesamtkalkulation!F26</f>
        <v>0</v>
      </c>
      <c r="E46" s="106">
        <f>D46</f>
        <v>0</v>
      </c>
      <c r="F46" s="106">
        <f t="shared" ref="F46:K46" si="50">E46</f>
        <v>0</v>
      </c>
      <c r="G46" s="106">
        <f t="shared" si="50"/>
        <v>0</v>
      </c>
      <c r="H46" s="106">
        <f t="shared" si="50"/>
        <v>0</v>
      </c>
      <c r="I46" s="106">
        <f t="shared" si="50"/>
        <v>0</v>
      </c>
      <c r="J46" s="106">
        <f t="shared" si="50"/>
        <v>0</v>
      </c>
      <c r="K46" s="106">
        <f t="shared" si="50"/>
        <v>0</v>
      </c>
      <c r="L46" s="257">
        <f>K46</f>
        <v>0</v>
      </c>
      <c r="M46" s="215">
        <f t="shared" si="49"/>
        <v>0</v>
      </c>
      <c r="N46" s="215">
        <f t="shared" si="49"/>
        <v>0</v>
      </c>
      <c r="O46" s="215">
        <f t="shared" si="49"/>
        <v>0</v>
      </c>
      <c r="P46" s="215">
        <f t="shared" si="49"/>
        <v>0</v>
      </c>
      <c r="Q46" s="215">
        <f t="shared" si="49"/>
        <v>0</v>
      </c>
      <c r="R46" s="215">
        <f t="shared" si="49"/>
        <v>0</v>
      </c>
      <c r="S46" s="215">
        <f t="shared" si="49"/>
        <v>0</v>
      </c>
      <c r="T46" s="105">
        <f t="shared" si="39"/>
        <v>0</v>
      </c>
      <c r="U46" s="86"/>
      <c r="V46" s="86"/>
      <c r="W46" s="86"/>
      <c r="X46" s="86"/>
      <c r="Y46" s="86"/>
      <c r="AA46" s="86"/>
      <c r="AB46" s="86"/>
    </row>
    <row r="47" spans="1:28" s="68" customFormat="1" ht="22.5" customHeight="1" thickBot="1">
      <c r="A47" s="172" t="s">
        <v>80</v>
      </c>
      <c r="B47" s="522" t="s">
        <v>128</v>
      </c>
      <c r="C47" s="523"/>
      <c r="D47" s="108">
        <f>Gesamtkalkulation!F27</f>
        <v>0</v>
      </c>
      <c r="E47" s="106">
        <f>D47*(1+$C$7)</f>
        <v>0</v>
      </c>
      <c r="F47" s="106">
        <f t="shared" ref="F47:K47" si="51">E47*(1+$C$7)</f>
        <v>0</v>
      </c>
      <c r="G47" s="106">
        <f t="shared" si="51"/>
        <v>0</v>
      </c>
      <c r="H47" s="106">
        <f t="shared" si="51"/>
        <v>0</v>
      </c>
      <c r="I47" s="106">
        <f t="shared" si="51"/>
        <v>0</v>
      </c>
      <c r="J47" s="106">
        <f t="shared" si="51"/>
        <v>0</v>
      </c>
      <c r="K47" s="106">
        <f t="shared" si="51"/>
        <v>0</v>
      </c>
      <c r="L47" s="257">
        <f>K47*(1+$C$7)</f>
        <v>0</v>
      </c>
      <c r="M47" s="215">
        <f t="shared" ref="M47:S47" si="52">L47*(1+$C$7)</f>
        <v>0</v>
      </c>
      <c r="N47" s="215">
        <f t="shared" si="52"/>
        <v>0</v>
      </c>
      <c r="O47" s="215">
        <f t="shared" si="52"/>
        <v>0</v>
      </c>
      <c r="P47" s="215">
        <f t="shared" si="52"/>
        <v>0</v>
      </c>
      <c r="Q47" s="215">
        <f t="shared" si="52"/>
        <v>0</v>
      </c>
      <c r="R47" s="215">
        <f t="shared" si="52"/>
        <v>0</v>
      </c>
      <c r="S47" s="215">
        <f t="shared" si="52"/>
        <v>0</v>
      </c>
      <c r="T47" s="105">
        <f t="shared" si="39"/>
        <v>0</v>
      </c>
      <c r="U47" s="86"/>
      <c r="V47" s="86"/>
      <c r="W47" s="86"/>
      <c r="X47" s="86"/>
      <c r="Y47" s="86"/>
      <c r="AA47" s="86"/>
      <c r="AB47" s="86"/>
    </row>
    <row r="48" spans="1:28" s="68" customFormat="1" ht="22.5" customHeight="1" thickBot="1">
      <c r="A48" s="172" t="s">
        <v>127</v>
      </c>
      <c r="B48" s="522" t="s">
        <v>122</v>
      </c>
      <c r="C48" s="523"/>
      <c r="D48" s="589"/>
      <c r="E48" s="590"/>
      <c r="F48" s="588">
        <f>Gesamtkalkulation!H28</f>
        <v>0</v>
      </c>
      <c r="G48" s="106">
        <f t="shared" ref="F48:K48" si="53">F48*(1+$C$8)</f>
        <v>0</v>
      </c>
      <c r="H48" s="106">
        <f t="shared" si="53"/>
        <v>0</v>
      </c>
      <c r="I48" s="106">
        <f t="shared" si="53"/>
        <v>0</v>
      </c>
      <c r="J48" s="106">
        <f t="shared" si="53"/>
        <v>0</v>
      </c>
      <c r="K48" s="106">
        <f t="shared" si="53"/>
        <v>0</v>
      </c>
      <c r="L48" s="257">
        <f>K48*(1+$C$8)</f>
        <v>0</v>
      </c>
      <c r="M48" s="215">
        <f>L48*(1+$C$8)</f>
        <v>0</v>
      </c>
      <c r="N48" s="215">
        <f t="shared" ref="N48:S48" si="54">M48*(1+$C$8)</f>
        <v>0</v>
      </c>
      <c r="O48" s="215">
        <f t="shared" si="54"/>
        <v>0</v>
      </c>
      <c r="P48" s="215">
        <f t="shared" si="54"/>
        <v>0</v>
      </c>
      <c r="Q48" s="215">
        <f t="shared" si="54"/>
        <v>0</v>
      </c>
      <c r="R48" s="215">
        <f t="shared" si="54"/>
        <v>0</v>
      </c>
      <c r="S48" s="215">
        <f t="shared" si="54"/>
        <v>0</v>
      </c>
      <c r="T48" s="105">
        <f t="shared" si="39"/>
        <v>0</v>
      </c>
      <c r="U48" s="86"/>
      <c r="V48" s="86"/>
      <c r="W48" s="86"/>
      <c r="X48" s="86"/>
      <c r="Y48" s="86"/>
      <c r="AA48" s="86"/>
      <c r="AB48" s="86"/>
    </row>
    <row r="49" spans="1:28" s="68" customFormat="1" ht="22.5" customHeight="1" thickBot="1">
      <c r="A49" s="73" t="s">
        <v>231</v>
      </c>
      <c r="B49" s="522" t="s">
        <v>236</v>
      </c>
      <c r="C49" s="523"/>
      <c r="D49" s="108">
        <f>Gesamtkalkulation!F32</f>
        <v>0</v>
      </c>
      <c r="E49" s="106">
        <f>D49*(1+$C$9)</f>
        <v>0</v>
      </c>
      <c r="F49" s="106">
        <f t="shared" ref="F49:L49" si="55">E49*(1+$C$9)</f>
        <v>0</v>
      </c>
      <c r="G49" s="106">
        <f t="shared" si="55"/>
        <v>0</v>
      </c>
      <c r="H49" s="106">
        <f t="shared" si="55"/>
        <v>0</v>
      </c>
      <c r="I49" s="106">
        <f t="shared" si="55"/>
        <v>0</v>
      </c>
      <c r="J49" s="106">
        <f t="shared" si="55"/>
        <v>0</v>
      </c>
      <c r="K49" s="106">
        <f t="shared" si="55"/>
        <v>0</v>
      </c>
      <c r="L49" s="106">
        <f t="shared" si="55"/>
        <v>0</v>
      </c>
      <c r="M49" s="215">
        <f>L49*(1+$C$9)</f>
        <v>0</v>
      </c>
      <c r="N49" s="215">
        <f t="shared" ref="N49:S49" si="56">M49*(1+$C$9)</f>
        <v>0</v>
      </c>
      <c r="O49" s="215">
        <f t="shared" si="56"/>
        <v>0</v>
      </c>
      <c r="P49" s="215">
        <f t="shared" si="56"/>
        <v>0</v>
      </c>
      <c r="Q49" s="215">
        <f t="shared" si="56"/>
        <v>0</v>
      </c>
      <c r="R49" s="215">
        <f t="shared" si="56"/>
        <v>0</v>
      </c>
      <c r="S49" s="215">
        <f t="shared" si="56"/>
        <v>0</v>
      </c>
      <c r="T49" s="105">
        <f t="shared" ref="T49" si="57">SUM(M49:S49)</f>
        <v>0</v>
      </c>
      <c r="U49" s="86"/>
      <c r="V49" s="86"/>
      <c r="W49" s="86"/>
      <c r="X49" s="86"/>
      <c r="Y49" s="86"/>
      <c r="AA49" s="86"/>
      <c r="AB49" s="86"/>
    </row>
    <row r="50" spans="1:28" s="68" customFormat="1" ht="22.5" customHeight="1" thickBot="1">
      <c r="A50" s="73" t="s">
        <v>232</v>
      </c>
      <c r="B50" s="522" t="s">
        <v>237</v>
      </c>
      <c r="C50" s="523"/>
      <c r="D50" s="108">
        <f>Gesamtkalkulation!F33</f>
        <v>0</v>
      </c>
      <c r="E50" s="106">
        <f>D50</f>
        <v>0</v>
      </c>
      <c r="F50" s="106">
        <f t="shared" ref="F50:K50" si="58">E50</f>
        <v>0</v>
      </c>
      <c r="G50" s="106">
        <f t="shared" si="58"/>
        <v>0</v>
      </c>
      <c r="H50" s="106">
        <f t="shared" si="58"/>
        <v>0</v>
      </c>
      <c r="I50" s="106">
        <f t="shared" si="58"/>
        <v>0</v>
      </c>
      <c r="J50" s="106">
        <f t="shared" si="58"/>
        <v>0</v>
      </c>
      <c r="K50" s="106">
        <f t="shared" si="58"/>
        <v>0</v>
      </c>
      <c r="L50" s="257">
        <f>K50</f>
        <v>0</v>
      </c>
      <c r="M50" s="215">
        <f t="shared" ref="M50:S50" si="59">L50</f>
        <v>0</v>
      </c>
      <c r="N50" s="215">
        <f t="shared" si="59"/>
        <v>0</v>
      </c>
      <c r="O50" s="215">
        <f t="shared" si="59"/>
        <v>0</v>
      </c>
      <c r="P50" s="215">
        <f t="shared" si="59"/>
        <v>0</v>
      </c>
      <c r="Q50" s="215">
        <f t="shared" si="59"/>
        <v>0</v>
      </c>
      <c r="R50" s="215">
        <f t="shared" si="59"/>
        <v>0</v>
      </c>
      <c r="S50" s="215">
        <f t="shared" si="59"/>
        <v>0</v>
      </c>
      <c r="T50" s="105">
        <f t="shared" si="39"/>
        <v>0</v>
      </c>
      <c r="U50" s="86"/>
      <c r="V50" s="86"/>
      <c r="W50" s="86"/>
      <c r="X50" s="86"/>
      <c r="Y50" s="86"/>
      <c r="AA50" s="86"/>
      <c r="AB50" s="86"/>
    </row>
    <row r="51" spans="1:28" s="68" customFormat="1" ht="22.5" customHeight="1" thickBot="1">
      <c r="A51" s="172" t="s">
        <v>24</v>
      </c>
      <c r="B51" s="522" t="s">
        <v>40</v>
      </c>
      <c r="C51" s="523"/>
      <c r="D51" s="108">
        <f>Gesamtkalkulation!F37</f>
        <v>0</v>
      </c>
      <c r="E51" s="106">
        <f>D51</f>
        <v>0</v>
      </c>
      <c r="F51" s="106">
        <f t="shared" ref="F51:K51" si="60">E51</f>
        <v>0</v>
      </c>
      <c r="G51" s="106">
        <f t="shared" si="60"/>
        <v>0</v>
      </c>
      <c r="H51" s="106">
        <f t="shared" si="60"/>
        <v>0</v>
      </c>
      <c r="I51" s="106">
        <f t="shared" si="60"/>
        <v>0</v>
      </c>
      <c r="J51" s="106">
        <f t="shared" si="60"/>
        <v>0</v>
      </c>
      <c r="K51" s="106">
        <f t="shared" si="60"/>
        <v>0</v>
      </c>
      <c r="L51" s="257">
        <f>K51</f>
        <v>0</v>
      </c>
      <c r="M51" s="215">
        <f t="shared" ref="M51:S51" si="61">L51</f>
        <v>0</v>
      </c>
      <c r="N51" s="215">
        <f t="shared" si="61"/>
        <v>0</v>
      </c>
      <c r="O51" s="215">
        <f t="shared" si="61"/>
        <v>0</v>
      </c>
      <c r="P51" s="215">
        <f t="shared" si="61"/>
        <v>0</v>
      </c>
      <c r="Q51" s="215">
        <f t="shared" si="61"/>
        <v>0</v>
      </c>
      <c r="R51" s="215">
        <f t="shared" si="61"/>
        <v>0</v>
      </c>
      <c r="S51" s="215">
        <f t="shared" si="61"/>
        <v>0</v>
      </c>
      <c r="T51" s="105">
        <f t="shared" si="39"/>
        <v>0</v>
      </c>
      <c r="U51" s="86"/>
      <c r="V51" s="86"/>
      <c r="W51" s="86"/>
      <c r="X51" s="86"/>
      <c r="Y51" s="86"/>
      <c r="AA51" s="86"/>
      <c r="AB51" s="86"/>
    </row>
    <row r="52" spans="1:28" s="68" customFormat="1" ht="32.25" customHeight="1" thickBot="1">
      <c r="A52" s="72" t="s">
        <v>48</v>
      </c>
      <c r="B52" s="522" t="s">
        <v>74</v>
      </c>
      <c r="C52" s="523"/>
      <c r="D52" s="108">
        <f>Gesamtkalkulation!F42</f>
        <v>0</v>
      </c>
      <c r="E52" s="106">
        <f>D52</f>
        <v>0</v>
      </c>
      <c r="F52" s="106">
        <f t="shared" ref="F52:K53" si="62">E52</f>
        <v>0</v>
      </c>
      <c r="G52" s="106">
        <f t="shared" si="62"/>
        <v>0</v>
      </c>
      <c r="H52" s="106">
        <f t="shared" si="62"/>
        <v>0</v>
      </c>
      <c r="I52" s="106">
        <f t="shared" si="62"/>
        <v>0</v>
      </c>
      <c r="J52" s="106">
        <f t="shared" si="62"/>
        <v>0</v>
      </c>
      <c r="K52" s="106">
        <f t="shared" si="62"/>
        <v>0</v>
      </c>
      <c r="L52" s="257">
        <f>K52</f>
        <v>0</v>
      </c>
      <c r="M52" s="215">
        <f t="shared" ref="M52:S53" si="63">L52</f>
        <v>0</v>
      </c>
      <c r="N52" s="215">
        <f t="shared" si="63"/>
        <v>0</v>
      </c>
      <c r="O52" s="215">
        <f t="shared" si="63"/>
        <v>0</v>
      </c>
      <c r="P52" s="215">
        <f t="shared" si="63"/>
        <v>0</v>
      </c>
      <c r="Q52" s="215">
        <f t="shared" si="63"/>
        <v>0</v>
      </c>
      <c r="R52" s="215">
        <f t="shared" si="63"/>
        <v>0</v>
      </c>
      <c r="S52" s="215">
        <f t="shared" si="63"/>
        <v>0</v>
      </c>
      <c r="T52" s="105">
        <f t="shared" si="39"/>
        <v>0</v>
      </c>
      <c r="U52" s="86"/>
      <c r="V52" s="86"/>
      <c r="W52" s="86"/>
      <c r="X52" s="86"/>
      <c r="Y52" s="86"/>
      <c r="AA52" s="86"/>
      <c r="AB52" s="86"/>
    </row>
    <row r="53" spans="1:28" s="68" customFormat="1" ht="21.75" customHeight="1" thickBot="1">
      <c r="A53" s="72" t="s">
        <v>226</v>
      </c>
      <c r="B53" s="522" t="s">
        <v>228</v>
      </c>
      <c r="C53" s="523"/>
      <c r="D53" s="108">
        <f>Gesamtkalkulation!F45</f>
        <v>0</v>
      </c>
      <c r="E53" s="149">
        <f>D53</f>
        <v>0</v>
      </c>
      <c r="F53" s="149">
        <f t="shared" si="62"/>
        <v>0</v>
      </c>
      <c r="G53" s="149">
        <f t="shared" si="62"/>
        <v>0</v>
      </c>
      <c r="H53" s="149">
        <f t="shared" si="62"/>
        <v>0</v>
      </c>
      <c r="I53" s="149">
        <f t="shared" si="62"/>
        <v>0</v>
      </c>
      <c r="J53" s="149">
        <f t="shared" si="62"/>
        <v>0</v>
      </c>
      <c r="K53" s="149">
        <f t="shared" si="62"/>
        <v>0</v>
      </c>
      <c r="L53" s="256">
        <f>K53</f>
        <v>0</v>
      </c>
      <c r="M53" s="216">
        <f t="shared" si="63"/>
        <v>0</v>
      </c>
      <c r="N53" s="216">
        <f t="shared" si="63"/>
        <v>0</v>
      </c>
      <c r="O53" s="216">
        <f t="shared" si="63"/>
        <v>0</v>
      </c>
      <c r="P53" s="216">
        <f t="shared" si="63"/>
        <v>0</v>
      </c>
      <c r="Q53" s="216">
        <f t="shared" si="63"/>
        <v>0</v>
      </c>
      <c r="R53" s="216">
        <f t="shared" si="63"/>
        <v>0</v>
      </c>
      <c r="S53" s="216">
        <f t="shared" si="63"/>
        <v>0</v>
      </c>
      <c r="T53" s="105">
        <f t="shared" ref="T53" si="64">SUM(M53:S53)</f>
        <v>0</v>
      </c>
      <c r="U53" s="86"/>
      <c r="V53" s="86"/>
      <c r="W53" s="86"/>
      <c r="X53" s="86"/>
      <c r="Y53" s="86"/>
      <c r="AA53" s="86"/>
      <c r="AB53" s="86"/>
    </row>
    <row r="54" spans="1:28" s="68" customFormat="1" ht="22.5" customHeight="1" thickBot="1">
      <c r="A54" s="73" t="s">
        <v>227</v>
      </c>
      <c r="B54" s="522" t="s">
        <v>229</v>
      </c>
      <c r="C54" s="523"/>
      <c r="D54" s="108">
        <f>Gesamtkalkulation!F46</f>
        <v>0</v>
      </c>
      <c r="E54" s="149">
        <f>D54*(1+$C$10)</f>
        <v>0</v>
      </c>
      <c r="F54" s="149">
        <f t="shared" ref="F54:L54" si="65">E54*(1+$C$10)</f>
        <v>0</v>
      </c>
      <c r="G54" s="149">
        <f t="shared" si="65"/>
        <v>0</v>
      </c>
      <c r="H54" s="149">
        <f t="shared" si="65"/>
        <v>0</v>
      </c>
      <c r="I54" s="149">
        <f t="shared" si="65"/>
        <v>0</v>
      </c>
      <c r="J54" s="149">
        <f t="shared" si="65"/>
        <v>0</v>
      </c>
      <c r="K54" s="149">
        <f t="shared" si="65"/>
        <v>0</v>
      </c>
      <c r="L54" s="149">
        <f t="shared" si="65"/>
        <v>0</v>
      </c>
      <c r="M54" s="216">
        <f>L54*(1+$C$10)</f>
        <v>0</v>
      </c>
      <c r="N54" s="216">
        <f t="shared" ref="N54:S54" si="66">M54*(1+$C$10)</f>
        <v>0</v>
      </c>
      <c r="O54" s="216">
        <f t="shared" si="66"/>
        <v>0</v>
      </c>
      <c r="P54" s="216">
        <f t="shared" si="66"/>
        <v>0</v>
      </c>
      <c r="Q54" s="216">
        <f t="shared" si="66"/>
        <v>0</v>
      </c>
      <c r="R54" s="216">
        <f t="shared" si="66"/>
        <v>0</v>
      </c>
      <c r="S54" s="216">
        <f t="shared" si="66"/>
        <v>0</v>
      </c>
      <c r="T54" s="105">
        <f t="shared" si="39"/>
        <v>0</v>
      </c>
      <c r="U54" s="86"/>
      <c r="V54" s="86"/>
      <c r="W54" s="86"/>
      <c r="X54" s="86"/>
      <c r="Y54" s="86"/>
      <c r="AA54" s="86"/>
      <c r="AB54" s="86"/>
    </row>
    <row r="55" spans="1:28" ht="23.25" customHeight="1" thickBot="1">
      <c r="A55" s="587"/>
      <c r="B55" s="587"/>
      <c r="C55" s="587"/>
      <c r="N55"/>
      <c r="O55"/>
      <c r="P55"/>
      <c r="Q55"/>
      <c r="R55"/>
      <c r="S55"/>
      <c r="T55" s="170">
        <f>SUM(T39:T54)</f>
        <v>0</v>
      </c>
      <c r="U55"/>
      <c r="V55"/>
      <c r="W55"/>
      <c r="X55"/>
      <c r="Y55"/>
    </row>
    <row r="56" spans="1:28">
      <c r="A56" s="587"/>
      <c r="B56" s="587"/>
      <c r="C56" s="587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8">
      <c r="A57" s="587"/>
      <c r="B57" s="587"/>
      <c r="C57" s="58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1:28" ht="29.25" customHeight="1" thickBot="1">
      <c r="A58" s="66" t="s">
        <v>95</v>
      </c>
      <c r="B58" s="587"/>
      <c r="C58" s="587"/>
      <c r="D58" s="66"/>
      <c r="I58" s="109"/>
      <c r="L58" s="109"/>
      <c r="M58"/>
      <c r="N58"/>
      <c r="O58"/>
      <c r="P58"/>
      <c r="Q58"/>
      <c r="T58" s="109"/>
      <c r="U58"/>
      <c r="V58"/>
      <c r="W58"/>
      <c r="X58"/>
      <c r="Y58"/>
      <c r="Z58" s="64"/>
      <c r="AB58" s="71"/>
    </row>
    <row r="59" spans="1:28" ht="22.5" customHeight="1">
      <c r="A59" s="587"/>
      <c r="B59" s="587"/>
      <c r="C59" s="587"/>
      <c r="D59" s="507">
        <v>2024</v>
      </c>
      <c r="E59" s="518">
        <v>2025</v>
      </c>
      <c r="F59" s="518">
        <v>2026</v>
      </c>
      <c r="G59" s="518">
        <v>2027</v>
      </c>
      <c r="H59" s="518">
        <v>2028</v>
      </c>
      <c r="I59" s="518">
        <v>2029</v>
      </c>
      <c r="J59" s="520">
        <v>2030</v>
      </c>
      <c r="K59" s="520">
        <v>2031</v>
      </c>
      <c r="L59" s="520">
        <v>2032</v>
      </c>
      <c r="M59" s="520">
        <v>2033</v>
      </c>
      <c r="N59" s="520">
        <v>2034</v>
      </c>
      <c r="O59" s="520">
        <v>2035</v>
      </c>
      <c r="P59" s="520">
        <v>2036</v>
      </c>
      <c r="Q59" s="520">
        <v>2037</v>
      </c>
      <c r="R59" s="520">
        <v>2038</v>
      </c>
      <c r="S59" s="520">
        <v>2039</v>
      </c>
      <c r="T59" s="524">
        <v>2040</v>
      </c>
      <c r="U59" s="524">
        <v>2041</v>
      </c>
      <c r="V59" s="524">
        <v>2042</v>
      </c>
      <c r="W59" s="524">
        <v>2043</v>
      </c>
      <c r="X59" s="524">
        <v>2044</v>
      </c>
      <c r="Y59" s="524">
        <v>2045</v>
      </c>
      <c r="Z59" s="524">
        <v>2046</v>
      </c>
      <c r="AA59" s="507" t="s">
        <v>39</v>
      </c>
      <c r="AB59" s="526"/>
    </row>
    <row r="60" spans="1:28" ht="22.5" customHeight="1" thickBot="1">
      <c r="A60" s="587"/>
      <c r="B60" s="587"/>
      <c r="C60" s="587"/>
      <c r="D60" s="508"/>
      <c r="E60" s="519"/>
      <c r="F60" s="519"/>
      <c r="G60" s="519"/>
      <c r="H60" s="519"/>
      <c r="I60" s="519"/>
      <c r="J60" s="521"/>
      <c r="K60" s="521"/>
      <c r="L60" s="521"/>
      <c r="M60" s="521"/>
      <c r="N60" s="521"/>
      <c r="O60" s="521"/>
      <c r="P60" s="521"/>
      <c r="Q60" s="521"/>
      <c r="R60" s="521"/>
      <c r="S60" s="521"/>
      <c r="T60" s="525"/>
      <c r="U60" s="525"/>
      <c r="V60" s="525"/>
      <c r="W60" s="525"/>
      <c r="X60" s="525"/>
      <c r="Y60" s="525"/>
      <c r="Z60" s="525"/>
      <c r="AA60" s="508"/>
      <c r="AB60" s="526"/>
    </row>
    <row r="61" spans="1:28" s="68" customFormat="1" ht="22.5" customHeight="1" thickBot="1">
      <c r="A61" s="72" t="s">
        <v>8</v>
      </c>
      <c r="B61" s="522" t="s">
        <v>9</v>
      </c>
      <c r="C61" s="523"/>
      <c r="D61" s="105">
        <f>Gesamtkalkulation!H13</f>
        <v>0</v>
      </c>
      <c r="E61" s="106">
        <f>D61*(1+$C$3)</f>
        <v>0</v>
      </c>
      <c r="F61" s="106">
        <f t="shared" ref="F61:S61" si="67">E61*(1+$C$3)</f>
        <v>0</v>
      </c>
      <c r="G61" s="106">
        <f t="shared" si="67"/>
        <v>0</v>
      </c>
      <c r="H61" s="106">
        <f t="shared" si="67"/>
        <v>0</v>
      </c>
      <c r="I61" s="106">
        <f t="shared" si="67"/>
        <v>0</v>
      </c>
      <c r="J61" s="106">
        <f t="shared" si="67"/>
        <v>0</v>
      </c>
      <c r="K61" s="106">
        <f t="shared" si="67"/>
        <v>0</v>
      </c>
      <c r="L61" s="106">
        <f t="shared" si="67"/>
        <v>0</v>
      </c>
      <c r="M61" s="106">
        <f t="shared" si="67"/>
        <v>0</v>
      </c>
      <c r="N61" s="106">
        <f t="shared" si="67"/>
        <v>0</v>
      </c>
      <c r="O61" s="106">
        <f t="shared" si="67"/>
        <v>0</v>
      </c>
      <c r="P61" s="106">
        <f t="shared" si="67"/>
        <v>0</v>
      </c>
      <c r="Q61" s="106">
        <f t="shared" si="67"/>
        <v>0</v>
      </c>
      <c r="R61" s="106">
        <f t="shared" si="67"/>
        <v>0</v>
      </c>
      <c r="S61" s="106">
        <f t="shared" si="67"/>
        <v>0</v>
      </c>
      <c r="T61" s="173">
        <f>S61*(1+$C$3)</f>
        <v>0</v>
      </c>
      <c r="U61" s="173">
        <f t="shared" ref="U61:Z61" si="68">T61*(1+$C$3)</f>
        <v>0</v>
      </c>
      <c r="V61" s="173">
        <f t="shared" si="68"/>
        <v>0</v>
      </c>
      <c r="W61" s="173">
        <f t="shared" si="68"/>
        <v>0</v>
      </c>
      <c r="X61" s="173">
        <f t="shared" si="68"/>
        <v>0</v>
      </c>
      <c r="Y61" s="173">
        <f t="shared" si="68"/>
        <v>0</v>
      </c>
      <c r="Z61" s="173">
        <f t="shared" si="68"/>
        <v>0</v>
      </c>
      <c r="AA61" s="105">
        <f>SUM(T61:Z61)</f>
        <v>0</v>
      </c>
      <c r="AB61" s="86"/>
    </row>
    <row r="62" spans="1:28" s="68" customFormat="1" ht="22.5" customHeight="1" thickBot="1">
      <c r="A62" s="72" t="s">
        <v>10</v>
      </c>
      <c r="B62" s="522" t="s">
        <v>22</v>
      </c>
      <c r="C62" s="523"/>
      <c r="D62" s="105">
        <f>Gesamtkalkulation!H14</f>
        <v>0</v>
      </c>
      <c r="E62" s="106">
        <f>D62*(1+$C$3)</f>
        <v>0</v>
      </c>
      <c r="F62" s="106">
        <f t="shared" ref="F62:S62" si="69">E62*(1+$C$3)</f>
        <v>0</v>
      </c>
      <c r="G62" s="106">
        <f t="shared" si="69"/>
        <v>0</v>
      </c>
      <c r="H62" s="106">
        <f t="shared" si="69"/>
        <v>0</v>
      </c>
      <c r="I62" s="106">
        <f t="shared" si="69"/>
        <v>0</v>
      </c>
      <c r="J62" s="106">
        <f t="shared" si="69"/>
        <v>0</v>
      </c>
      <c r="K62" s="106">
        <f t="shared" si="69"/>
        <v>0</v>
      </c>
      <c r="L62" s="106">
        <f t="shared" si="69"/>
        <v>0</v>
      </c>
      <c r="M62" s="106">
        <f t="shared" si="69"/>
        <v>0</v>
      </c>
      <c r="N62" s="106">
        <f t="shared" si="69"/>
        <v>0</v>
      </c>
      <c r="O62" s="106">
        <f t="shared" si="69"/>
        <v>0</v>
      </c>
      <c r="P62" s="106">
        <f t="shared" si="69"/>
        <v>0</v>
      </c>
      <c r="Q62" s="106">
        <f t="shared" si="69"/>
        <v>0</v>
      </c>
      <c r="R62" s="106">
        <f t="shared" si="69"/>
        <v>0</v>
      </c>
      <c r="S62" s="106">
        <f t="shared" si="69"/>
        <v>0</v>
      </c>
      <c r="T62" s="173">
        <f t="shared" ref="T62" si="70">S62*(1+$C$3)</f>
        <v>0</v>
      </c>
      <c r="U62" s="173">
        <f t="shared" ref="U62" si="71">T62*(1+$C$3)</f>
        <v>0</v>
      </c>
      <c r="V62" s="173">
        <f t="shared" ref="V62" si="72">U62*(1+$C$3)</f>
        <v>0</v>
      </c>
      <c r="W62" s="173">
        <f t="shared" ref="W62" si="73">V62*(1+$C$3)</f>
        <v>0</v>
      </c>
      <c r="X62" s="173">
        <f t="shared" ref="X62" si="74">W62*(1+$C$3)</f>
        <v>0</v>
      </c>
      <c r="Y62" s="173">
        <f t="shared" ref="Y62:Z62" si="75">X62*(1+$C$3)</f>
        <v>0</v>
      </c>
      <c r="Z62" s="173">
        <f t="shared" si="75"/>
        <v>0</v>
      </c>
      <c r="AA62" s="105">
        <f t="shared" ref="AA62:AA76" si="76">SUM(T62:Z62)</f>
        <v>0</v>
      </c>
      <c r="AB62" s="86"/>
    </row>
    <row r="63" spans="1:28" s="68" customFormat="1" ht="22.5" customHeight="1" thickBot="1">
      <c r="A63" s="72" t="s">
        <v>11</v>
      </c>
      <c r="B63" s="522" t="s">
        <v>162</v>
      </c>
      <c r="C63" s="523"/>
      <c r="D63" s="105">
        <f>Gesamtkalkulation!H15</f>
        <v>0</v>
      </c>
      <c r="E63" s="106">
        <f>D63*(1+$C$4)</f>
        <v>0</v>
      </c>
      <c r="F63" s="106">
        <f t="shared" ref="F63:S63" si="77">E63*(1+$C$4)</f>
        <v>0</v>
      </c>
      <c r="G63" s="106">
        <f t="shared" si="77"/>
        <v>0</v>
      </c>
      <c r="H63" s="106">
        <f t="shared" si="77"/>
        <v>0</v>
      </c>
      <c r="I63" s="106">
        <f t="shared" si="77"/>
        <v>0</v>
      </c>
      <c r="J63" s="106">
        <f t="shared" si="77"/>
        <v>0</v>
      </c>
      <c r="K63" s="106">
        <f t="shared" si="77"/>
        <v>0</v>
      </c>
      <c r="L63" s="106">
        <f t="shared" si="77"/>
        <v>0</v>
      </c>
      <c r="M63" s="106">
        <f t="shared" si="77"/>
        <v>0</v>
      </c>
      <c r="N63" s="106">
        <f t="shared" si="77"/>
        <v>0</v>
      </c>
      <c r="O63" s="106">
        <f t="shared" si="77"/>
        <v>0</v>
      </c>
      <c r="P63" s="106">
        <f t="shared" si="77"/>
        <v>0</v>
      </c>
      <c r="Q63" s="106">
        <f t="shared" si="77"/>
        <v>0</v>
      </c>
      <c r="R63" s="106">
        <f t="shared" si="77"/>
        <v>0</v>
      </c>
      <c r="S63" s="106">
        <f t="shared" si="77"/>
        <v>0</v>
      </c>
      <c r="T63" s="173">
        <f>S63*(1+$C$4)</f>
        <v>0</v>
      </c>
      <c r="U63" s="173">
        <f t="shared" ref="U63:Z63" si="78">T63*(1+$C$4)</f>
        <v>0</v>
      </c>
      <c r="V63" s="173">
        <f t="shared" si="78"/>
        <v>0</v>
      </c>
      <c r="W63" s="173">
        <f t="shared" si="78"/>
        <v>0</v>
      </c>
      <c r="X63" s="173">
        <f t="shared" si="78"/>
        <v>0</v>
      </c>
      <c r="Y63" s="173">
        <f t="shared" si="78"/>
        <v>0</v>
      </c>
      <c r="Z63" s="173">
        <f t="shared" si="78"/>
        <v>0</v>
      </c>
      <c r="AA63" s="105">
        <f t="shared" si="76"/>
        <v>0</v>
      </c>
      <c r="AB63" s="86"/>
    </row>
    <row r="64" spans="1:28" s="68" customFormat="1" ht="22.5" customHeight="1" thickBot="1">
      <c r="A64" s="72" t="s">
        <v>161</v>
      </c>
      <c r="B64" s="522" t="s">
        <v>123</v>
      </c>
      <c r="C64" s="523"/>
      <c r="D64" s="105">
        <f>Gesamtkalkulation!H16</f>
        <v>0</v>
      </c>
      <c r="E64" s="106">
        <f>D64*(1+$C$4)</f>
        <v>0</v>
      </c>
      <c r="F64" s="106">
        <f t="shared" ref="F64:S64" si="79">E64*(1+$C$4)</f>
        <v>0</v>
      </c>
      <c r="G64" s="106">
        <f t="shared" si="79"/>
        <v>0</v>
      </c>
      <c r="H64" s="106">
        <f t="shared" si="79"/>
        <v>0</v>
      </c>
      <c r="I64" s="106">
        <f t="shared" si="79"/>
        <v>0</v>
      </c>
      <c r="J64" s="106">
        <f t="shared" si="79"/>
        <v>0</v>
      </c>
      <c r="K64" s="106">
        <f t="shared" si="79"/>
        <v>0</v>
      </c>
      <c r="L64" s="106">
        <f t="shared" si="79"/>
        <v>0</v>
      </c>
      <c r="M64" s="106">
        <f t="shared" si="79"/>
        <v>0</v>
      </c>
      <c r="N64" s="106">
        <f t="shared" si="79"/>
        <v>0</v>
      </c>
      <c r="O64" s="106">
        <f t="shared" si="79"/>
        <v>0</v>
      </c>
      <c r="P64" s="106">
        <f t="shared" si="79"/>
        <v>0</v>
      </c>
      <c r="Q64" s="106">
        <f t="shared" si="79"/>
        <v>0</v>
      </c>
      <c r="R64" s="106">
        <f t="shared" si="79"/>
        <v>0</v>
      </c>
      <c r="S64" s="106">
        <f t="shared" si="79"/>
        <v>0</v>
      </c>
      <c r="T64" s="173">
        <f>S64*(1+$C$4)</f>
        <v>0</v>
      </c>
      <c r="U64" s="173">
        <f t="shared" ref="U64:Z64" si="80">T64*(1+$C$4)</f>
        <v>0</v>
      </c>
      <c r="V64" s="173">
        <f t="shared" si="80"/>
        <v>0</v>
      </c>
      <c r="W64" s="173">
        <f t="shared" si="80"/>
        <v>0</v>
      </c>
      <c r="X64" s="173">
        <f t="shared" si="80"/>
        <v>0</v>
      </c>
      <c r="Y64" s="173">
        <f t="shared" si="80"/>
        <v>0</v>
      </c>
      <c r="Z64" s="173">
        <f t="shared" si="80"/>
        <v>0</v>
      </c>
      <c r="AA64" s="105">
        <f t="shared" si="76"/>
        <v>0</v>
      </c>
      <c r="AB64" s="86"/>
    </row>
    <row r="65" spans="1:28" s="68" customFormat="1" ht="22.5" customHeight="1" thickBot="1">
      <c r="A65" s="72" t="s">
        <v>89</v>
      </c>
      <c r="B65" s="522" t="s">
        <v>90</v>
      </c>
      <c r="C65" s="523">
        <v>0</v>
      </c>
      <c r="D65" s="105">
        <f>Gesamtkalkulation!H20</f>
        <v>0</v>
      </c>
      <c r="E65" s="106">
        <f>D65*(1+$C$5)</f>
        <v>0</v>
      </c>
      <c r="F65" s="106">
        <f t="shared" ref="F65:S65" si="81">E65*(1+$C$5)</f>
        <v>0</v>
      </c>
      <c r="G65" s="106">
        <f t="shared" si="81"/>
        <v>0</v>
      </c>
      <c r="H65" s="106">
        <f t="shared" si="81"/>
        <v>0</v>
      </c>
      <c r="I65" s="106">
        <f t="shared" si="81"/>
        <v>0</v>
      </c>
      <c r="J65" s="106">
        <f t="shared" si="81"/>
        <v>0</v>
      </c>
      <c r="K65" s="106">
        <f t="shared" si="81"/>
        <v>0</v>
      </c>
      <c r="L65" s="106">
        <f t="shared" si="81"/>
        <v>0</v>
      </c>
      <c r="M65" s="106">
        <f t="shared" si="81"/>
        <v>0</v>
      </c>
      <c r="N65" s="106">
        <f t="shared" si="81"/>
        <v>0</v>
      </c>
      <c r="O65" s="106">
        <f t="shared" si="81"/>
        <v>0</v>
      </c>
      <c r="P65" s="106">
        <f t="shared" si="81"/>
        <v>0</v>
      </c>
      <c r="Q65" s="106">
        <f t="shared" si="81"/>
        <v>0</v>
      </c>
      <c r="R65" s="106">
        <f t="shared" si="81"/>
        <v>0</v>
      </c>
      <c r="S65" s="106">
        <f t="shared" si="81"/>
        <v>0</v>
      </c>
      <c r="T65" s="173">
        <f>S65*(1+$C$5)</f>
        <v>0</v>
      </c>
      <c r="U65" s="173">
        <f t="shared" ref="U65:Z65" si="82">T65*(1+$C$5)</f>
        <v>0</v>
      </c>
      <c r="V65" s="173">
        <f t="shared" si="82"/>
        <v>0</v>
      </c>
      <c r="W65" s="173">
        <f t="shared" si="82"/>
        <v>0</v>
      </c>
      <c r="X65" s="173">
        <f t="shared" si="82"/>
        <v>0</v>
      </c>
      <c r="Y65" s="173">
        <f t="shared" si="82"/>
        <v>0</v>
      </c>
      <c r="Z65" s="173">
        <f t="shared" si="82"/>
        <v>0</v>
      </c>
      <c r="AA65" s="105">
        <f t="shared" si="76"/>
        <v>0</v>
      </c>
      <c r="AB65" s="86"/>
    </row>
    <row r="66" spans="1:28" s="68" customFormat="1" ht="22.5" customHeight="1" thickBot="1">
      <c r="A66" s="72" t="s">
        <v>91</v>
      </c>
      <c r="B66" s="522" t="s">
        <v>92</v>
      </c>
      <c r="C66" s="523" t="s">
        <v>115</v>
      </c>
      <c r="D66" s="171">
        <f>Gesamtkalkulation!H21</f>
        <v>0</v>
      </c>
      <c r="E66" s="106">
        <f>D66*(1+$C$6)</f>
        <v>0</v>
      </c>
      <c r="F66" s="106">
        <f t="shared" ref="F66:S66" si="83">E66*(1+$C$6)</f>
        <v>0</v>
      </c>
      <c r="G66" s="106">
        <f t="shared" si="83"/>
        <v>0</v>
      </c>
      <c r="H66" s="106">
        <f t="shared" si="83"/>
        <v>0</v>
      </c>
      <c r="I66" s="106">
        <f t="shared" si="83"/>
        <v>0</v>
      </c>
      <c r="J66" s="106">
        <f t="shared" si="83"/>
        <v>0</v>
      </c>
      <c r="K66" s="106">
        <f t="shared" si="83"/>
        <v>0</v>
      </c>
      <c r="L66" s="106">
        <f t="shared" si="83"/>
        <v>0</v>
      </c>
      <c r="M66" s="106">
        <f t="shared" si="83"/>
        <v>0</v>
      </c>
      <c r="N66" s="106">
        <f t="shared" si="83"/>
        <v>0</v>
      </c>
      <c r="O66" s="106">
        <f t="shared" si="83"/>
        <v>0</v>
      </c>
      <c r="P66" s="106">
        <f t="shared" si="83"/>
        <v>0</v>
      </c>
      <c r="Q66" s="106">
        <f t="shared" si="83"/>
        <v>0</v>
      </c>
      <c r="R66" s="106">
        <f t="shared" si="83"/>
        <v>0</v>
      </c>
      <c r="S66" s="106">
        <f t="shared" si="83"/>
        <v>0</v>
      </c>
      <c r="T66" s="173">
        <f>S66*(1+$C$6)</f>
        <v>0</v>
      </c>
      <c r="U66" s="173">
        <f t="shared" ref="U66:Z66" si="84">T66*(1+$C$6)</f>
        <v>0</v>
      </c>
      <c r="V66" s="173">
        <f t="shared" si="84"/>
        <v>0</v>
      </c>
      <c r="W66" s="173">
        <f t="shared" si="84"/>
        <v>0</v>
      </c>
      <c r="X66" s="173">
        <f t="shared" si="84"/>
        <v>0</v>
      </c>
      <c r="Y66" s="173">
        <f t="shared" si="84"/>
        <v>0</v>
      </c>
      <c r="Z66" s="173">
        <f t="shared" si="84"/>
        <v>0</v>
      </c>
      <c r="AA66" s="105">
        <f t="shared" si="76"/>
        <v>0</v>
      </c>
      <c r="AB66" s="86"/>
    </row>
    <row r="67" spans="1:28" s="68" customFormat="1" ht="22.5" customHeight="1" thickBot="1">
      <c r="A67" s="172" t="s">
        <v>77</v>
      </c>
      <c r="B67" s="522" t="s">
        <v>104</v>
      </c>
      <c r="C67" s="523"/>
      <c r="D67" s="108">
        <f>Gesamtkalkulation!H25</f>
        <v>0</v>
      </c>
      <c r="E67" s="106">
        <f>D67</f>
        <v>0</v>
      </c>
      <c r="F67" s="106">
        <f t="shared" ref="F67:S67" si="85">E67</f>
        <v>0</v>
      </c>
      <c r="G67" s="106">
        <f t="shared" si="85"/>
        <v>0</v>
      </c>
      <c r="H67" s="106">
        <f t="shared" si="85"/>
        <v>0</v>
      </c>
      <c r="I67" s="106">
        <f t="shared" si="85"/>
        <v>0</v>
      </c>
      <c r="J67" s="106">
        <f t="shared" si="85"/>
        <v>0</v>
      </c>
      <c r="K67" s="106">
        <f t="shared" si="85"/>
        <v>0</v>
      </c>
      <c r="L67" s="106">
        <f t="shared" si="85"/>
        <v>0</v>
      </c>
      <c r="M67" s="106">
        <f t="shared" si="85"/>
        <v>0</v>
      </c>
      <c r="N67" s="106">
        <f t="shared" si="85"/>
        <v>0</v>
      </c>
      <c r="O67" s="106">
        <f t="shared" si="85"/>
        <v>0</v>
      </c>
      <c r="P67" s="106">
        <f t="shared" si="85"/>
        <v>0</v>
      </c>
      <c r="Q67" s="106">
        <f t="shared" si="85"/>
        <v>0</v>
      </c>
      <c r="R67" s="106">
        <f t="shared" si="85"/>
        <v>0</v>
      </c>
      <c r="S67" s="106">
        <f t="shared" si="85"/>
        <v>0</v>
      </c>
      <c r="T67" s="173">
        <f>S67</f>
        <v>0</v>
      </c>
      <c r="U67" s="173">
        <f t="shared" ref="U67:Z68" si="86">T67</f>
        <v>0</v>
      </c>
      <c r="V67" s="173">
        <f t="shared" si="86"/>
        <v>0</v>
      </c>
      <c r="W67" s="173">
        <f t="shared" si="86"/>
        <v>0</v>
      </c>
      <c r="X67" s="173">
        <f t="shared" si="86"/>
        <v>0</v>
      </c>
      <c r="Y67" s="173">
        <f t="shared" si="86"/>
        <v>0</v>
      </c>
      <c r="Z67" s="173">
        <f t="shared" si="86"/>
        <v>0</v>
      </c>
      <c r="AA67" s="105">
        <f t="shared" si="76"/>
        <v>0</v>
      </c>
      <c r="AB67" s="86"/>
    </row>
    <row r="68" spans="1:28" s="68" customFormat="1" ht="22.5" customHeight="1" thickBot="1">
      <c r="A68" s="172" t="s">
        <v>78</v>
      </c>
      <c r="B68" s="522" t="s">
        <v>129</v>
      </c>
      <c r="C68" s="523"/>
      <c r="D68" s="108">
        <f>Gesamtkalkulation!H26</f>
        <v>0</v>
      </c>
      <c r="E68" s="106">
        <f>D68</f>
        <v>0</v>
      </c>
      <c r="F68" s="106">
        <f t="shared" ref="F68:S68" si="87">E68</f>
        <v>0</v>
      </c>
      <c r="G68" s="106">
        <f t="shared" si="87"/>
        <v>0</v>
      </c>
      <c r="H68" s="106">
        <f t="shared" si="87"/>
        <v>0</v>
      </c>
      <c r="I68" s="106">
        <f t="shared" si="87"/>
        <v>0</v>
      </c>
      <c r="J68" s="106">
        <f t="shared" si="87"/>
        <v>0</v>
      </c>
      <c r="K68" s="106">
        <f t="shared" si="87"/>
        <v>0</v>
      </c>
      <c r="L68" s="106">
        <f t="shared" si="87"/>
        <v>0</v>
      </c>
      <c r="M68" s="106">
        <f t="shared" si="87"/>
        <v>0</v>
      </c>
      <c r="N68" s="106">
        <f t="shared" si="87"/>
        <v>0</v>
      </c>
      <c r="O68" s="106">
        <f t="shared" si="87"/>
        <v>0</v>
      </c>
      <c r="P68" s="106">
        <f t="shared" si="87"/>
        <v>0</v>
      </c>
      <c r="Q68" s="106">
        <f t="shared" si="87"/>
        <v>0</v>
      </c>
      <c r="R68" s="106">
        <f t="shared" si="87"/>
        <v>0</v>
      </c>
      <c r="S68" s="106">
        <f t="shared" si="87"/>
        <v>0</v>
      </c>
      <c r="T68" s="173">
        <f>S68</f>
        <v>0</v>
      </c>
      <c r="U68" s="173">
        <f t="shared" si="86"/>
        <v>0</v>
      </c>
      <c r="V68" s="173">
        <f t="shared" si="86"/>
        <v>0</v>
      </c>
      <c r="W68" s="173">
        <f t="shared" si="86"/>
        <v>0</v>
      </c>
      <c r="X68" s="173">
        <f t="shared" si="86"/>
        <v>0</v>
      </c>
      <c r="Y68" s="173">
        <f t="shared" si="86"/>
        <v>0</v>
      </c>
      <c r="Z68" s="173">
        <f t="shared" si="86"/>
        <v>0</v>
      </c>
      <c r="AA68" s="105">
        <f t="shared" si="76"/>
        <v>0</v>
      </c>
      <c r="AB68" s="86"/>
    </row>
    <row r="69" spans="1:28" s="68" customFormat="1" ht="22.5" customHeight="1" thickBot="1">
      <c r="A69" s="172" t="s">
        <v>80</v>
      </c>
      <c r="B69" s="522" t="s">
        <v>128</v>
      </c>
      <c r="C69" s="523"/>
      <c r="D69" s="108">
        <f>Gesamtkalkulation!H27</f>
        <v>0</v>
      </c>
      <c r="E69" s="106">
        <f>D69*(1+$C$7)</f>
        <v>0</v>
      </c>
      <c r="F69" s="106">
        <f t="shared" ref="F69:S69" si="88">E69*(1+$C$7)</f>
        <v>0</v>
      </c>
      <c r="G69" s="106">
        <f t="shared" si="88"/>
        <v>0</v>
      </c>
      <c r="H69" s="106">
        <f t="shared" si="88"/>
        <v>0</v>
      </c>
      <c r="I69" s="106">
        <f t="shared" si="88"/>
        <v>0</v>
      </c>
      <c r="J69" s="106">
        <f t="shared" si="88"/>
        <v>0</v>
      </c>
      <c r="K69" s="106">
        <f t="shared" si="88"/>
        <v>0</v>
      </c>
      <c r="L69" s="106">
        <f t="shared" si="88"/>
        <v>0</v>
      </c>
      <c r="M69" s="106">
        <f t="shared" si="88"/>
        <v>0</v>
      </c>
      <c r="N69" s="106">
        <f t="shared" si="88"/>
        <v>0</v>
      </c>
      <c r="O69" s="106">
        <f t="shared" si="88"/>
        <v>0</v>
      </c>
      <c r="P69" s="106">
        <f t="shared" si="88"/>
        <v>0</v>
      </c>
      <c r="Q69" s="106">
        <f t="shared" si="88"/>
        <v>0</v>
      </c>
      <c r="R69" s="106">
        <f t="shared" si="88"/>
        <v>0</v>
      </c>
      <c r="S69" s="106">
        <f t="shared" si="88"/>
        <v>0</v>
      </c>
      <c r="T69" s="173">
        <f>S69*(1+$C$7)</f>
        <v>0</v>
      </c>
      <c r="U69" s="173">
        <f t="shared" ref="U69:Z69" si="89">T69*(1+$C$7)</f>
        <v>0</v>
      </c>
      <c r="V69" s="173">
        <f t="shared" si="89"/>
        <v>0</v>
      </c>
      <c r="W69" s="173">
        <f t="shared" si="89"/>
        <v>0</v>
      </c>
      <c r="X69" s="173">
        <f t="shared" si="89"/>
        <v>0</v>
      </c>
      <c r="Y69" s="173">
        <f t="shared" si="89"/>
        <v>0</v>
      </c>
      <c r="Z69" s="173">
        <f t="shared" si="89"/>
        <v>0</v>
      </c>
      <c r="AA69" s="105">
        <f t="shared" si="76"/>
        <v>0</v>
      </c>
      <c r="AB69" s="86"/>
    </row>
    <row r="70" spans="1:28" s="68" customFormat="1" ht="22.5" customHeight="1" thickBot="1">
      <c r="A70" s="172" t="s">
        <v>127</v>
      </c>
      <c r="B70" s="522" t="s">
        <v>122</v>
      </c>
      <c r="C70" s="523"/>
      <c r="D70" s="589"/>
      <c r="E70" s="590"/>
      <c r="F70" s="588">
        <f>Gesamtkalkulation!J28</f>
        <v>0</v>
      </c>
      <c r="G70" s="106">
        <f t="shared" ref="F70:S70" si="90">F70*(1+$C$8)</f>
        <v>0</v>
      </c>
      <c r="H70" s="106">
        <f t="shared" si="90"/>
        <v>0</v>
      </c>
      <c r="I70" s="106">
        <f t="shared" si="90"/>
        <v>0</v>
      </c>
      <c r="J70" s="106">
        <f t="shared" si="90"/>
        <v>0</v>
      </c>
      <c r="K70" s="106">
        <f t="shared" si="90"/>
        <v>0</v>
      </c>
      <c r="L70" s="106">
        <f t="shared" si="90"/>
        <v>0</v>
      </c>
      <c r="M70" s="106">
        <f t="shared" si="90"/>
        <v>0</v>
      </c>
      <c r="N70" s="106">
        <f t="shared" si="90"/>
        <v>0</v>
      </c>
      <c r="O70" s="106">
        <f t="shared" si="90"/>
        <v>0</v>
      </c>
      <c r="P70" s="106">
        <f t="shared" si="90"/>
        <v>0</v>
      </c>
      <c r="Q70" s="106">
        <f t="shared" si="90"/>
        <v>0</v>
      </c>
      <c r="R70" s="106">
        <f t="shared" si="90"/>
        <v>0</v>
      </c>
      <c r="S70" s="106">
        <f t="shared" si="90"/>
        <v>0</v>
      </c>
      <c r="T70" s="173">
        <f>S70*(1+$C$8)</f>
        <v>0</v>
      </c>
      <c r="U70" s="173">
        <f t="shared" ref="U70:Z70" si="91">T70*(1+$C$8)</f>
        <v>0</v>
      </c>
      <c r="V70" s="173">
        <f t="shared" si="91"/>
        <v>0</v>
      </c>
      <c r="W70" s="173">
        <f t="shared" si="91"/>
        <v>0</v>
      </c>
      <c r="X70" s="173">
        <f t="shared" si="91"/>
        <v>0</v>
      </c>
      <c r="Y70" s="173">
        <f t="shared" si="91"/>
        <v>0</v>
      </c>
      <c r="Z70" s="173">
        <f t="shared" si="91"/>
        <v>0</v>
      </c>
      <c r="AA70" s="105">
        <f t="shared" si="76"/>
        <v>0</v>
      </c>
      <c r="AB70" s="86"/>
    </row>
    <row r="71" spans="1:28" s="68" customFormat="1" ht="22.5" customHeight="1" thickBot="1">
      <c r="A71" s="73" t="s">
        <v>231</v>
      </c>
      <c r="B71" s="522" t="s">
        <v>236</v>
      </c>
      <c r="C71" s="523"/>
      <c r="D71" s="108">
        <f>Gesamtkalkulation!H32</f>
        <v>0</v>
      </c>
      <c r="E71" s="106">
        <f>D71*(1+$C$9)</f>
        <v>0</v>
      </c>
      <c r="F71" s="106">
        <f t="shared" ref="F71:S71" si="92">E71*(1+$C$9)</f>
        <v>0</v>
      </c>
      <c r="G71" s="106">
        <f t="shared" si="92"/>
        <v>0</v>
      </c>
      <c r="H71" s="106">
        <f t="shared" si="92"/>
        <v>0</v>
      </c>
      <c r="I71" s="106">
        <f t="shared" si="92"/>
        <v>0</v>
      </c>
      <c r="J71" s="106">
        <f t="shared" si="92"/>
        <v>0</v>
      </c>
      <c r="K71" s="106">
        <f t="shared" si="92"/>
        <v>0</v>
      </c>
      <c r="L71" s="106">
        <f t="shared" si="92"/>
        <v>0</v>
      </c>
      <c r="M71" s="106">
        <f t="shared" si="92"/>
        <v>0</v>
      </c>
      <c r="N71" s="106">
        <f t="shared" si="92"/>
        <v>0</v>
      </c>
      <c r="O71" s="106">
        <f t="shared" si="92"/>
        <v>0</v>
      </c>
      <c r="P71" s="106">
        <f t="shared" si="92"/>
        <v>0</v>
      </c>
      <c r="Q71" s="106">
        <f t="shared" si="92"/>
        <v>0</v>
      </c>
      <c r="R71" s="106">
        <f t="shared" si="92"/>
        <v>0</v>
      </c>
      <c r="S71" s="106">
        <f t="shared" si="92"/>
        <v>0</v>
      </c>
      <c r="T71" s="173">
        <f>S71*(1+$C$9)</f>
        <v>0</v>
      </c>
      <c r="U71" s="173">
        <f t="shared" ref="U71:Z71" si="93">T71*(1+$C$9)</f>
        <v>0</v>
      </c>
      <c r="V71" s="173">
        <f t="shared" si="93"/>
        <v>0</v>
      </c>
      <c r="W71" s="173">
        <f t="shared" si="93"/>
        <v>0</v>
      </c>
      <c r="X71" s="173">
        <f t="shared" si="93"/>
        <v>0</v>
      </c>
      <c r="Y71" s="173">
        <f t="shared" si="93"/>
        <v>0</v>
      </c>
      <c r="Z71" s="173">
        <f t="shared" si="93"/>
        <v>0</v>
      </c>
      <c r="AA71" s="105">
        <f t="shared" ref="AA71" si="94">SUM(T71:Z71)</f>
        <v>0</v>
      </c>
      <c r="AB71" s="86"/>
    </row>
    <row r="72" spans="1:28" s="68" customFormat="1" ht="22.5" customHeight="1" thickBot="1">
      <c r="A72" s="73" t="s">
        <v>232</v>
      </c>
      <c r="B72" s="522" t="s">
        <v>237</v>
      </c>
      <c r="C72" s="523"/>
      <c r="D72" s="108">
        <f>Gesamtkalkulation!H33</f>
        <v>0</v>
      </c>
      <c r="E72" s="106">
        <f>D72</f>
        <v>0</v>
      </c>
      <c r="F72" s="106">
        <f t="shared" ref="F72:S72" si="95">E72</f>
        <v>0</v>
      </c>
      <c r="G72" s="106">
        <f t="shared" si="95"/>
        <v>0</v>
      </c>
      <c r="H72" s="106">
        <f t="shared" si="95"/>
        <v>0</v>
      </c>
      <c r="I72" s="106">
        <f t="shared" si="95"/>
        <v>0</v>
      </c>
      <c r="J72" s="106">
        <f t="shared" si="95"/>
        <v>0</v>
      </c>
      <c r="K72" s="106">
        <f t="shared" si="95"/>
        <v>0</v>
      </c>
      <c r="L72" s="106">
        <f t="shared" si="95"/>
        <v>0</v>
      </c>
      <c r="M72" s="106">
        <f t="shared" si="95"/>
        <v>0</v>
      </c>
      <c r="N72" s="106">
        <f t="shared" si="95"/>
        <v>0</v>
      </c>
      <c r="O72" s="106">
        <f t="shared" si="95"/>
        <v>0</v>
      </c>
      <c r="P72" s="106">
        <f t="shared" si="95"/>
        <v>0</v>
      </c>
      <c r="Q72" s="106">
        <f t="shared" si="95"/>
        <v>0</v>
      </c>
      <c r="R72" s="106">
        <f t="shared" si="95"/>
        <v>0</v>
      </c>
      <c r="S72" s="106">
        <f t="shared" si="95"/>
        <v>0</v>
      </c>
      <c r="T72" s="173">
        <f>S72</f>
        <v>0</v>
      </c>
      <c r="U72" s="173">
        <f t="shared" ref="U72:Z72" si="96">T72</f>
        <v>0</v>
      </c>
      <c r="V72" s="173">
        <f t="shared" si="96"/>
        <v>0</v>
      </c>
      <c r="W72" s="173">
        <f t="shared" si="96"/>
        <v>0</v>
      </c>
      <c r="X72" s="173">
        <f t="shared" si="96"/>
        <v>0</v>
      </c>
      <c r="Y72" s="173">
        <f t="shared" si="96"/>
        <v>0</v>
      </c>
      <c r="Z72" s="173">
        <f t="shared" si="96"/>
        <v>0</v>
      </c>
      <c r="AA72" s="105">
        <f t="shared" si="76"/>
        <v>0</v>
      </c>
      <c r="AB72" s="86"/>
    </row>
    <row r="73" spans="1:28" s="68" customFormat="1" ht="22.5" customHeight="1" thickBot="1">
      <c r="A73" s="148" t="s">
        <v>24</v>
      </c>
      <c r="B73" s="522" t="s">
        <v>40</v>
      </c>
      <c r="C73" s="523"/>
      <c r="D73" s="108">
        <f>Gesamtkalkulation!H37</f>
        <v>0</v>
      </c>
      <c r="E73" s="106">
        <f>D73</f>
        <v>0</v>
      </c>
      <c r="F73" s="106">
        <f t="shared" ref="F73:S73" si="97">E73</f>
        <v>0</v>
      </c>
      <c r="G73" s="106">
        <f t="shared" si="97"/>
        <v>0</v>
      </c>
      <c r="H73" s="106">
        <f t="shared" si="97"/>
        <v>0</v>
      </c>
      <c r="I73" s="106">
        <f t="shared" si="97"/>
        <v>0</v>
      </c>
      <c r="J73" s="106">
        <f t="shared" si="97"/>
        <v>0</v>
      </c>
      <c r="K73" s="106">
        <f t="shared" si="97"/>
        <v>0</v>
      </c>
      <c r="L73" s="106">
        <f t="shared" si="97"/>
        <v>0</v>
      </c>
      <c r="M73" s="106">
        <f t="shared" si="97"/>
        <v>0</v>
      </c>
      <c r="N73" s="106">
        <f t="shared" si="97"/>
        <v>0</v>
      </c>
      <c r="O73" s="106">
        <f t="shared" si="97"/>
        <v>0</v>
      </c>
      <c r="P73" s="106">
        <f t="shared" si="97"/>
        <v>0</v>
      </c>
      <c r="Q73" s="106">
        <f t="shared" si="97"/>
        <v>0</v>
      </c>
      <c r="R73" s="106">
        <f t="shared" si="97"/>
        <v>0</v>
      </c>
      <c r="S73" s="106">
        <f t="shared" si="97"/>
        <v>0</v>
      </c>
      <c r="T73" s="173">
        <f>S73</f>
        <v>0</v>
      </c>
      <c r="U73" s="173">
        <f t="shared" ref="U73:Z73" si="98">T73</f>
        <v>0</v>
      </c>
      <c r="V73" s="173">
        <f t="shared" si="98"/>
        <v>0</v>
      </c>
      <c r="W73" s="173">
        <f t="shared" si="98"/>
        <v>0</v>
      </c>
      <c r="X73" s="173">
        <f t="shared" si="98"/>
        <v>0</v>
      </c>
      <c r="Y73" s="173">
        <f t="shared" si="98"/>
        <v>0</v>
      </c>
      <c r="Z73" s="173">
        <f t="shared" si="98"/>
        <v>0</v>
      </c>
      <c r="AA73" s="105">
        <f t="shared" si="76"/>
        <v>0</v>
      </c>
      <c r="AB73" s="86"/>
    </row>
    <row r="74" spans="1:28" s="68" customFormat="1" ht="32.25" customHeight="1" thickBot="1">
      <c r="A74" s="72" t="s">
        <v>48</v>
      </c>
      <c r="B74" s="522" t="s">
        <v>74</v>
      </c>
      <c r="C74" s="523"/>
      <c r="D74" s="108">
        <f>Gesamtkalkulation!H42</f>
        <v>0</v>
      </c>
      <c r="E74" s="106">
        <f>D74</f>
        <v>0</v>
      </c>
      <c r="F74" s="106">
        <f t="shared" ref="F74:S75" si="99">E74</f>
        <v>0</v>
      </c>
      <c r="G74" s="106">
        <f t="shared" si="99"/>
        <v>0</v>
      </c>
      <c r="H74" s="106">
        <f t="shared" si="99"/>
        <v>0</v>
      </c>
      <c r="I74" s="106">
        <f t="shared" si="99"/>
        <v>0</v>
      </c>
      <c r="J74" s="106">
        <f t="shared" si="99"/>
        <v>0</v>
      </c>
      <c r="K74" s="106">
        <f t="shared" si="99"/>
        <v>0</v>
      </c>
      <c r="L74" s="106">
        <f t="shared" si="99"/>
        <v>0</v>
      </c>
      <c r="M74" s="106">
        <f t="shared" si="99"/>
        <v>0</v>
      </c>
      <c r="N74" s="106">
        <f t="shared" si="99"/>
        <v>0</v>
      </c>
      <c r="O74" s="106">
        <f t="shared" si="99"/>
        <v>0</v>
      </c>
      <c r="P74" s="106">
        <f t="shared" si="99"/>
        <v>0</v>
      </c>
      <c r="Q74" s="106">
        <f t="shared" si="99"/>
        <v>0</v>
      </c>
      <c r="R74" s="106">
        <f t="shared" si="99"/>
        <v>0</v>
      </c>
      <c r="S74" s="106">
        <f t="shared" si="99"/>
        <v>0</v>
      </c>
      <c r="T74" s="173">
        <f>S74</f>
        <v>0</v>
      </c>
      <c r="U74" s="173">
        <f t="shared" ref="U74:Z75" si="100">T74</f>
        <v>0</v>
      </c>
      <c r="V74" s="173">
        <f t="shared" si="100"/>
        <v>0</v>
      </c>
      <c r="W74" s="173">
        <f t="shared" si="100"/>
        <v>0</v>
      </c>
      <c r="X74" s="173">
        <f t="shared" si="100"/>
        <v>0</v>
      </c>
      <c r="Y74" s="173">
        <f t="shared" si="100"/>
        <v>0</v>
      </c>
      <c r="Z74" s="173">
        <f t="shared" si="100"/>
        <v>0</v>
      </c>
      <c r="AA74" s="105">
        <f t="shared" si="76"/>
        <v>0</v>
      </c>
      <c r="AB74" s="86"/>
    </row>
    <row r="75" spans="1:28" s="68" customFormat="1" ht="22.5" customHeight="1" thickBot="1">
      <c r="A75" s="72" t="s">
        <v>226</v>
      </c>
      <c r="B75" s="522" t="s">
        <v>228</v>
      </c>
      <c r="C75" s="523"/>
      <c r="D75" s="108">
        <f>Gesamtkalkulation!H45</f>
        <v>0</v>
      </c>
      <c r="E75" s="149">
        <f>D75</f>
        <v>0</v>
      </c>
      <c r="F75" s="149">
        <f t="shared" si="99"/>
        <v>0</v>
      </c>
      <c r="G75" s="149">
        <f t="shared" si="99"/>
        <v>0</v>
      </c>
      <c r="H75" s="149">
        <f t="shared" si="99"/>
        <v>0</v>
      </c>
      <c r="I75" s="149">
        <f t="shared" si="99"/>
        <v>0</v>
      </c>
      <c r="J75" s="149">
        <f t="shared" si="99"/>
        <v>0</v>
      </c>
      <c r="K75" s="149">
        <f t="shared" si="99"/>
        <v>0</v>
      </c>
      <c r="L75" s="149">
        <f t="shared" si="99"/>
        <v>0</v>
      </c>
      <c r="M75" s="149">
        <f t="shared" si="99"/>
        <v>0</v>
      </c>
      <c r="N75" s="149">
        <f t="shared" si="99"/>
        <v>0</v>
      </c>
      <c r="O75" s="149">
        <f t="shared" si="99"/>
        <v>0</v>
      </c>
      <c r="P75" s="149">
        <f t="shared" si="99"/>
        <v>0</v>
      </c>
      <c r="Q75" s="149">
        <f t="shared" si="99"/>
        <v>0</v>
      </c>
      <c r="R75" s="149">
        <f t="shared" si="99"/>
        <v>0</v>
      </c>
      <c r="S75" s="149">
        <f t="shared" si="99"/>
        <v>0</v>
      </c>
      <c r="T75" s="174">
        <f>S75</f>
        <v>0</v>
      </c>
      <c r="U75" s="174">
        <f t="shared" si="100"/>
        <v>0</v>
      </c>
      <c r="V75" s="174">
        <f t="shared" si="100"/>
        <v>0</v>
      </c>
      <c r="W75" s="174">
        <f t="shared" si="100"/>
        <v>0</v>
      </c>
      <c r="X75" s="174">
        <f t="shared" si="100"/>
        <v>0</v>
      </c>
      <c r="Y75" s="174">
        <f t="shared" si="100"/>
        <v>0</v>
      </c>
      <c r="Z75" s="174">
        <f t="shared" si="100"/>
        <v>0</v>
      </c>
      <c r="AA75" s="105">
        <f t="shared" ref="AA75" si="101">SUM(T75:Z75)</f>
        <v>0</v>
      </c>
      <c r="AB75" s="86"/>
    </row>
    <row r="76" spans="1:28" s="68" customFormat="1" ht="22.5" customHeight="1" thickBot="1">
      <c r="A76" s="73" t="s">
        <v>227</v>
      </c>
      <c r="B76" s="522" t="s">
        <v>229</v>
      </c>
      <c r="C76" s="523"/>
      <c r="D76" s="108">
        <f>Gesamtkalkulation!H46</f>
        <v>0</v>
      </c>
      <c r="E76" s="149">
        <f>D76*(1+$C$10)</f>
        <v>0</v>
      </c>
      <c r="F76" s="149">
        <f t="shared" ref="F76:S77" si="102">E76*(1+$C$10)</f>
        <v>0</v>
      </c>
      <c r="G76" s="149">
        <f t="shared" si="102"/>
        <v>0</v>
      </c>
      <c r="H76" s="149">
        <f t="shared" si="102"/>
        <v>0</v>
      </c>
      <c r="I76" s="149">
        <f t="shared" si="102"/>
        <v>0</v>
      </c>
      <c r="J76" s="149">
        <f t="shared" si="102"/>
        <v>0</v>
      </c>
      <c r="K76" s="149">
        <f t="shared" si="102"/>
        <v>0</v>
      </c>
      <c r="L76" s="149">
        <f t="shared" si="102"/>
        <v>0</v>
      </c>
      <c r="M76" s="149">
        <f t="shared" si="102"/>
        <v>0</v>
      </c>
      <c r="N76" s="149">
        <f t="shared" si="102"/>
        <v>0</v>
      </c>
      <c r="O76" s="149">
        <f t="shared" si="102"/>
        <v>0</v>
      </c>
      <c r="P76" s="149">
        <f t="shared" si="102"/>
        <v>0</v>
      </c>
      <c r="Q76" s="149">
        <f t="shared" si="102"/>
        <v>0</v>
      </c>
      <c r="R76" s="149">
        <f t="shared" si="102"/>
        <v>0</v>
      </c>
      <c r="S76" s="149">
        <f t="shared" si="102"/>
        <v>0</v>
      </c>
      <c r="T76" s="174">
        <f>S76*(1+$C$10)</f>
        <v>0</v>
      </c>
      <c r="U76" s="174">
        <f t="shared" ref="U76:Z76" si="103">T76*(1+$C$10)</f>
        <v>0</v>
      </c>
      <c r="V76" s="174">
        <f t="shared" si="103"/>
        <v>0</v>
      </c>
      <c r="W76" s="174">
        <f t="shared" si="103"/>
        <v>0</v>
      </c>
      <c r="X76" s="174">
        <f t="shared" si="103"/>
        <v>0</v>
      </c>
      <c r="Y76" s="174">
        <f t="shared" si="103"/>
        <v>0</v>
      </c>
      <c r="Z76" s="174">
        <f t="shared" si="103"/>
        <v>0</v>
      </c>
      <c r="AA76" s="105">
        <f t="shared" si="76"/>
        <v>0</v>
      </c>
      <c r="AB76" s="86"/>
    </row>
    <row r="77" spans="1:28" s="68" customFormat="1" ht="22.5" customHeight="1" thickBot="1">
      <c r="A77" s="73" t="s">
        <v>243</v>
      </c>
      <c r="B77" s="522" t="s">
        <v>248</v>
      </c>
      <c r="C77" s="523"/>
      <c r="D77" s="108">
        <f>Einmalzahlung!E5</f>
        <v>0</v>
      </c>
      <c r="E77" s="149">
        <f>D77*(1+$C$10)</f>
        <v>0</v>
      </c>
      <c r="F77" s="149">
        <f t="shared" si="102"/>
        <v>0</v>
      </c>
      <c r="G77" s="149">
        <f t="shared" si="102"/>
        <v>0</v>
      </c>
      <c r="H77" s="149">
        <f t="shared" si="102"/>
        <v>0</v>
      </c>
      <c r="I77" s="149">
        <f t="shared" si="102"/>
        <v>0</v>
      </c>
      <c r="J77" s="149">
        <f t="shared" si="102"/>
        <v>0</v>
      </c>
      <c r="K77" s="149">
        <f t="shared" si="102"/>
        <v>0</v>
      </c>
      <c r="L77" s="149">
        <f t="shared" si="102"/>
        <v>0</v>
      </c>
      <c r="M77" s="149">
        <f t="shared" si="102"/>
        <v>0</v>
      </c>
      <c r="N77" s="149">
        <f t="shared" si="102"/>
        <v>0</v>
      </c>
      <c r="O77" s="149">
        <f t="shared" si="102"/>
        <v>0</v>
      </c>
      <c r="P77" s="149">
        <f t="shared" si="102"/>
        <v>0</v>
      </c>
      <c r="Q77" s="149">
        <f t="shared" si="102"/>
        <v>0</v>
      </c>
      <c r="R77" s="149">
        <f t="shared" si="102"/>
        <v>0</v>
      </c>
      <c r="S77" s="149">
        <f t="shared" si="102"/>
        <v>0</v>
      </c>
      <c r="T77" s="86"/>
      <c r="U77" s="86"/>
      <c r="V77" s="86"/>
      <c r="W77" s="86"/>
      <c r="X77" s="86"/>
      <c r="Y77" s="86"/>
      <c r="Z77" s="86"/>
      <c r="AA77" s="170">
        <f>SUM(AA61:AA76)</f>
        <v>0</v>
      </c>
      <c r="AB77" s="86"/>
    </row>
    <row r="78" spans="1:28" ht="22.5" customHeight="1">
      <c r="L78"/>
      <c r="M78"/>
      <c r="N78"/>
      <c r="O78"/>
      <c r="P78"/>
      <c r="Q78"/>
      <c r="R78"/>
      <c r="S78"/>
      <c r="T78"/>
      <c r="U78"/>
      <c r="W78"/>
      <c r="X78"/>
      <c r="Y78"/>
    </row>
    <row r="79" spans="1:28"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1:28"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13:25">
      <c r="M81"/>
      <c r="N81"/>
      <c r="O81"/>
      <c r="P81"/>
      <c r="Q81"/>
      <c r="R81"/>
      <c r="S81"/>
      <c r="T81"/>
      <c r="U81"/>
      <c r="V81"/>
      <c r="W81"/>
      <c r="X81"/>
      <c r="Y81"/>
    </row>
    <row r="82" spans="13:25">
      <c r="M82"/>
      <c r="N82"/>
      <c r="O82"/>
      <c r="P82"/>
      <c r="Q82"/>
      <c r="R82"/>
      <c r="S82"/>
      <c r="T82"/>
      <c r="U82"/>
      <c r="V82"/>
      <c r="W82"/>
      <c r="X82"/>
      <c r="Y82"/>
    </row>
    <row r="83" spans="13:25"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13:25"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13:25"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13:25"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13:25"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13:25"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13:25"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13:25"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13:25">
      <c r="M91"/>
      <c r="N91"/>
      <c r="O91"/>
      <c r="P91"/>
      <c r="Q91"/>
      <c r="R91"/>
      <c r="S91"/>
      <c r="T91"/>
      <c r="U91"/>
      <c r="V91"/>
      <c r="W91"/>
      <c r="X91"/>
      <c r="Y91"/>
    </row>
    <row r="92" spans="13:25">
      <c r="M92"/>
      <c r="N92"/>
      <c r="O92"/>
      <c r="P92"/>
      <c r="Q92"/>
      <c r="R92"/>
      <c r="S92"/>
      <c r="T92"/>
      <c r="U92"/>
      <c r="V92"/>
      <c r="W92"/>
      <c r="X92"/>
      <c r="Y92"/>
    </row>
    <row r="93" spans="13:25">
      <c r="M93"/>
      <c r="N93"/>
      <c r="O93"/>
      <c r="P93"/>
      <c r="Q93"/>
      <c r="R93"/>
      <c r="S93"/>
      <c r="T93"/>
      <c r="U93"/>
      <c r="V93"/>
      <c r="W93"/>
      <c r="X93"/>
      <c r="Y93"/>
    </row>
    <row r="94" spans="13:25">
      <c r="M94"/>
      <c r="N94"/>
      <c r="O94"/>
      <c r="P94"/>
      <c r="Q94"/>
      <c r="R94"/>
      <c r="S94"/>
      <c r="T94"/>
      <c r="U94"/>
      <c r="V94"/>
      <c r="W94"/>
      <c r="X94"/>
      <c r="Y94"/>
    </row>
    <row r="95" spans="13:25">
      <c r="M95"/>
      <c r="N95"/>
      <c r="O95"/>
      <c r="P95"/>
      <c r="Q95"/>
      <c r="R95"/>
      <c r="S95"/>
      <c r="T95"/>
      <c r="U95"/>
      <c r="V95"/>
      <c r="W95"/>
      <c r="X95"/>
      <c r="Y95"/>
    </row>
    <row r="96" spans="13:25">
      <c r="M96"/>
      <c r="N96"/>
      <c r="O96"/>
      <c r="P96"/>
      <c r="Q96"/>
      <c r="R96"/>
      <c r="S96"/>
      <c r="T96"/>
      <c r="U96"/>
      <c r="V96"/>
      <c r="W96"/>
      <c r="X96"/>
      <c r="Y96"/>
    </row>
    <row r="97" spans="13:25">
      <c r="M97"/>
      <c r="N97"/>
      <c r="O97"/>
      <c r="P97"/>
      <c r="Q97"/>
      <c r="R97"/>
      <c r="S97"/>
      <c r="T97"/>
      <c r="U97"/>
      <c r="V97"/>
      <c r="W97"/>
      <c r="X97"/>
      <c r="Y97"/>
    </row>
    <row r="98" spans="13:25">
      <c r="M98"/>
      <c r="N98"/>
      <c r="O98"/>
      <c r="P98"/>
      <c r="Q98"/>
      <c r="R98"/>
      <c r="S98"/>
      <c r="T98"/>
      <c r="U98"/>
      <c r="V98"/>
      <c r="W98"/>
      <c r="X98"/>
      <c r="Y98"/>
    </row>
    <row r="99" spans="13:25"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13:25">
      <c r="M100"/>
      <c r="N100"/>
      <c r="O100"/>
      <c r="P100"/>
      <c r="Q100"/>
      <c r="R100"/>
      <c r="S100"/>
      <c r="T100"/>
      <c r="U100"/>
      <c r="V100"/>
      <c r="W100"/>
      <c r="X100"/>
      <c r="Y100"/>
    </row>
    <row r="101" spans="13:25">
      <c r="M101"/>
      <c r="N101"/>
      <c r="O101"/>
      <c r="P101"/>
      <c r="Q101"/>
      <c r="R101"/>
      <c r="S101"/>
      <c r="T101"/>
      <c r="U101"/>
      <c r="V101"/>
      <c r="W101"/>
      <c r="X101"/>
      <c r="Y101"/>
    </row>
    <row r="102" spans="13:25">
      <c r="M102"/>
      <c r="N102"/>
      <c r="O102"/>
      <c r="P102"/>
      <c r="Q102"/>
      <c r="R102"/>
      <c r="S102"/>
      <c r="T102"/>
      <c r="U102"/>
      <c r="V102"/>
      <c r="W102"/>
      <c r="X102"/>
      <c r="Y102"/>
    </row>
    <row r="103" spans="13:25">
      <c r="M103"/>
      <c r="N103"/>
      <c r="O103"/>
      <c r="P103"/>
      <c r="Q103"/>
      <c r="R103"/>
      <c r="S103"/>
      <c r="T103"/>
      <c r="U103"/>
      <c r="V103"/>
      <c r="W103"/>
      <c r="X103"/>
      <c r="Y103"/>
    </row>
    <row r="104" spans="13:25">
      <c r="M104"/>
      <c r="N104"/>
      <c r="O104"/>
      <c r="P104"/>
      <c r="Q104"/>
      <c r="R104"/>
      <c r="S104"/>
      <c r="T104"/>
      <c r="U104"/>
      <c r="V104"/>
      <c r="W104"/>
      <c r="X104"/>
      <c r="Y104"/>
    </row>
    <row r="105" spans="13:25">
      <c r="M105"/>
      <c r="N105"/>
      <c r="O105"/>
      <c r="P105"/>
      <c r="Q105"/>
      <c r="R105"/>
      <c r="S105"/>
      <c r="T105"/>
      <c r="U105"/>
      <c r="V105"/>
      <c r="W105"/>
      <c r="X105"/>
      <c r="Y105"/>
    </row>
    <row r="106" spans="13:25">
      <c r="M106"/>
      <c r="N106"/>
      <c r="O106"/>
      <c r="P106"/>
      <c r="Q106"/>
      <c r="R106"/>
      <c r="S106"/>
      <c r="T106"/>
      <c r="U106"/>
      <c r="V106"/>
      <c r="W106"/>
      <c r="X106"/>
      <c r="Y106"/>
    </row>
    <row r="107" spans="13:25">
      <c r="M107"/>
      <c r="N107"/>
      <c r="O107"/>
      <c r="P107"/>
      <c r="Q107"/>
      <c r="R107"/>
      <c r="S107"/>
      <c r="T107"/>
      <c r="U107"/>
      <c r="V107"/>
      <c r="W107"/>
      <c r="X107"/>
      <c r="Y107"/>
    </row>
    <row r="108" spans="13:25">
      <c r="M108"/>
      <c r="N108"/>
      <c r="O108"/>
      <c r="P108"/>
      <c r="Q108"/>
      <c r="R108"/>
      <c r="S108"/>
      <c r="T108"/>
      <c r="U108"/>
      <c r="V108"/>
      <c r="W108"/>
      <c r="X108"/>
      <c r="Y108"/>
    </row>
    <row r="109" spans="13:25">
      <c r="M109"/>
      <c r="N109"/>
      <c r="O109"/>
      <c r="P109"/>
      <c r="Q109"/>
      <c r="R109"/>
      <c r="S109"/>
      <c r="T109"/>
      <c r="U109"/>
      <c r="V109"/>
      <c r="W109"/>
      <c r="X109"/>
      <c r="Y109"/>
    </row>
  </sheetData>
  <sheetProtection algorithmName="SHA-512" hashValue="6I9Ghjo/rCAjqBDVk2MNc0c2cuW9Y7iPdZEdai36khbKmscwIE/NXBczUydputG5kfvfsIIsnIeiuI9fa8Svmw==" saltValue="YSU9cSapmFuaWk6LUHA24A==" spinCount="100000" sheet="1" objects="1" scenarios="1"/>
  <mergeCells count="113">
    <mergeCell ref="D70:E70"/>
    <mergeCell ref="AB37:AB38"/>
    <mergeCell ref="T37:T38"/>
    <mergeCell ref="U37:U38"/>
    <mergeCell ref="B26:C26"/>
    <mergeCell ref="B25:C25"/>
    <mergeCell ref="B21:C21"/>
    <mergeCell ref="B19:C19"/>
    <mergeCell ref="V37:V38"/>
    <mergeCell ref="W37:W38"/>
    <mergeCell ref="X37:X38"/>
    <mergeCell ref="Y37:Y38"/>
    <mergeCell ref="R37:R38"/>
    <mergeCell ref="O37:O38"/>
    <mergeCell ref="P37:P38"/>
    <mergeCell ref="Q37:Q38"/>
    <mergeCell ref="E37:E38"/>
    <mergeCell ref="K37:K38"/>
    <mergeCell ref="S37:S38"/>
    <mergeCell ref="AA37:AA38"/>
    <mergeCell ref="M37:M38"/>
    <mergeCell ref="N37:N38"/>
    <mergeCell ref="L37:L38"/>
    <mergeCell ref="G37:G38"/>
    <mergeCell ref="H37:H38"/>
    <mergeCell ref="AB16:AB17"/>
    <mergeCell ref="AA16:AA17"/>
    <mergeCell ref="Z16:Z17"/>
    <mergeCell ref="B33:C33"/>
    <mergeCell ref="B29:C29"/>
    <mergeCell ref="D16:D17"/>
    <mergeCell ref="B31:C31"/>
    <mergeCell ref="B18:C18"/>
    <mergeCell ref="B22:C22"/>
    <mergeCell ref="B24:C24"/>
    <mergeCell ref="B30:C30"/>
    <mergeCell ref="B23:C23"/>
    <mergeCell ref="G16:G17"/>
    <mergeCell ref="I16:I17"/>
    <mergeCell ref="J16:J17"/>
    <mergeCell ref="L16:L17"/>
    <mergeCell ref="K16:K17"/>
    <mergeCell ref="B27:C27"/>
    <mergeCell ref="E16:E17"/>
    <mergeCell ref="D27:E27"/>
    <mergeCell ref="AB59:AB60"/>
    <mergeCell ref="B67:C67"/>
    <mergeCell ref="N59:N60"/>
    <mergeCell ref="O59:O60"/>
    <mergeCell ref="P59:P60"/>
    <mergeCell ref="Q59:Q60"/>
    <mergeCell ref="R59:R60"/>
    <mergeCell ref="B66:C66"/>
    <mergeCell ref="B61:C61"/>
    <mergeCell ref="B65:C65"/>
    <mergeCell ref="D59:D60"/>
    <mergeCell ref="V59:V60"/>
    <mergeCell ref="W59:W60"/>
    <mergeCell ref="U59:U60"/>
    <mergeCell ref="B62:C62"/>
    <mergeCell ref="B63:C63"/>
    <mergeCell ref="AA59:AA60"/>
    <mergeCell ref="X59:X60"/>
    <mergeCell ref="Y59:Y60"/>
    <mergeCell ref="L59:L60"/>
    <mergeCell ref="M59:M60"/>
    <mergeCell ref="T59:T60"/>
    <mergeCell ref="E59:E60"/>
    <mergeCell ref="G59:G60"/>
    <mergeCell ref="H59:H60"/>
    <mergeCell ref="I59:I60"/>
    <mergeCell ref="J59:J60"/>
    <mergeCell ref="K59:K60"/>
    <mergeCell ref="S59:S60"/>
    <mergeCell ref="F59:F60"/>
    <mergeCell ref="Z59:Z60"/>
    <mergeCell ref="B48:C48"/>
    <mergeCell ref="B53:C53"/>
    <mergeCell ref="B49:C49"/>
    <mergeCell ref="D48:E48"/>
    <mergeCell ref="B72:C72"/>
    <mergeCell ref="B73:C73"/>
    <mergeCell ref="B74:C74"/>
    <mergeCell ref="B69:C69"/>
    <mergeCell ref="B70:C70"/>
    <mergeCell ref="B64:C64"/>
    <mergeCell ref="B68:C68"/>
    <mergeCell ref="B75:C75"/>
    <mergeCell ref="B71:C71"/>
    <mergeCell ref="B77:C77"/>
    <mergeCell ref="I37:I38"/>
    <mergeCell ref="J37:J38"/>
    <mergeCell ref="H16:H17"/>
    <mergeCell ref="B39:C39"/>
    <mergeCell ref="B43:C43"/>
    <mergeCell ref="B40:C40"/>
    <mergeCell ref="F16:F17"/>
    <mergeCell ref="B20:C20"/>
    <mergeCell ref="F37:F38"/>
    <mergeCell ref="B41:C41"/>
    <mergeCell ref="B32:C32"/>
    <mergeCell ref="B28:C28"/>
    <mergeCell ref="B50:C50"/>
    <mergeCell ref="B51:C51"/>
    <mergeCell ref="B52:C52"/>
    <mergeCell ref="B54:C54"/>
    <mergeCell ref="B44:C44"/>
    <mergeCell ref="B45:C45"/>
    <mergeCell ref="D37:D38"/>
    <mergeCell ref="B42:C42"/>
    <mergeCell ref="B46:C46"/>
    <mergeCell ref="B47:C47"/>
    <mergeCell ref="B76:C76"/>
  </mergeCells>
  <phoneticPr fontId="31" type="noConversion"/>
  <printOptions horizontalCentered="1"/>
  <pageMargins left="0.78740157480314965" right="0.35433070866141736" top="0.98425196850393704" bottom="0.62992125984251968" header="0.70866141732283472" footer="0.31496062992125984"/>
  <pageSetup paperSize="8" scale="43" orientation="landscape" r:id="rId1"/>
  <headerFooter alignWithMargins="0">
    <oddHeader>&amp;LRhein-Ruhr-Express, Teilnetz B&amp;RLB 4 - Kalkulationsschema</oddHeader>
    <oddFooter>&amp;CHochrechnung&amp;RSeite &amp;P von &amp;N Seiten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AEC8E-DB2A-4E4B-8E75-C86489779008}">
  <dimension ref="A1:O199"/>
  <sheetViews>
    <sheetView showGridLines="0" zoomScaleNormal="100" zoomScalePageLayoutView="90" workbookViewId="0">
      <selection activeCell="P13" sqref="P12:P13"/>
    </sheetView>
  </sheetViews>
  <sheetFormatPr baseColWidth="10" defaultRowHeight="12.75"/>
  <cols>
    <col min="1" max="2" width="7.28515625" style="64" customWidth="1"/>
    <col min="3" max="3" width="28.5703125" style="64" customWidth="1"/>
    <col min="4" max="4" width="18" style="64" customWidth="1"/>
    <col min="5" max="6" width="8.42578125" style="64" customWidth="1"/>
    <col min="7" max="7" width="8.5703125" style="64" customWidth="1"/>
    <col min="8" max="8" width="8.42578125" style="64" customWidth="1"/>
    <col min="9" max="9" width="8.5703125" style="64" customWidth="1"/>
    <col min="10" max="10" width="8.42578125" style="64" customWidth="1"/>
    <col min="11" max="11" width="14.28515625" style="64" customWidth="1"/>
    <col min="12" max="15" width="13.28515625" style="64" customWidth="1"/>
    <col min="16" max="253" width="11.42578125" style="64"/>
    <col min="254" max="255" width="7.28515625" style="64" customWidth="1"/>
    <col min="256" max="256" width="28.5703125" style="64" customWidth="1"/>
    <col min="257" max="257" width="18" style="64" customWidth="1"/>
    <col min="258" max="259" width="8.42578125" style="64" customWidth="1"/>
    <col min="260" max="260" width="8.5703125" style="64" customWidth="1"/>
    <col min="261" max="261" width="8.42578125" style="64" customWidth="1"/>
    <col min="262" max="262" width="8.5703125" style="64" customWidth="1"/>
    <col min="263" max="263" width="8.42578125" style="64" customWidth="1"/>
    <col min="264" max="267" width="14.28515625" style="64" customWidth="1"/>
    <col min="268" max="268" width="9.42578125" style="64" customWidth="1"/>
    <col min="269" max="269" width="12" style="64" customWidth="1"/>
    <col min="270" max="270" width="20.28515625" style="64" customWidth="1"/>
    <col min="271" max="271" width="17.28515625" style="64" customWidth="1"/>
    <col min="272" max="509" width="11.42578125" style="64"/>
    <col min="510" max="511" width="7.28515625" style="64" customWidth="1"/>
    <col min="512" max="512" width="28.5703125" style="64" customWidth="1"/>
    <col min="513" max="513" width="18" style="64" customWidth="1"/>
    <col min="514" max="515" width="8.42578125" style="64" customWidth="1"/>
    <col min="516" max="516" width="8.5703125" style="64" customWidth="1"/>
    <col min="517" max="517" width="8.42578125" style="64" customWidth="1"/>
    <col min="518" max="518" width="8.5703125" style="64" customWidth="1"/>
    <col min="519" max="519" width="8.42578125" style="64" customWidth="1"/>
    <col min="520" max="523" width="14.28515625" style="64" customWidth="1"/>
    <col min="524" max="524" width="9.42578125" style="64" customWidth="1"/>
    <col min="525" max="525" width="12" style="64" customWidth="1"/>
    <col min="526" max="526" width="20.28515625" style="64" customWidth="1"/>
    <col min="527" max="527" width="17.28515625" style="64" customWidth="1"/>
    <col min="528" max="765" width="11.42578125" style="64"/>
    <col min="766" max="767" width="7.28515625" style="64" customWidth="1"/>
    <col min="768" max="768" width="28.5703125" style="64" customWidth="1"/>
    <col min="769" max="769" width="18" style="64" customWidth="1"/>
    <col min="770" max="771" width="8.42578125" style="64" customWidth="1"/>
    <col min="772" max="772" width="8.5703125" style="64" customWidth="1"/>
    <col min="773" max="773" width="8.42578125" style="64" customWidth="1"/>
    <col min="774" max="774" width="8.5703125" style="64" customWidth="1"/>
    <col min="775" max="775" width="8.42578125" style="64" customWidth="1"/>
    <col min="776" max="779" width="14.28515625" style="64" customWidth="1"/>
    <col min="780" max="780" width="9.42578125" style="64" customWidth="1"/>
    <col min="781" max="781" width="12" style="64" customWidth="1"/>
    <col min="782" max="782" width="20.28515625" style="64" customWidth="1"/>
    <col min="783" max="783" width="17.28515625" style="64" customWidth="1"/>
    <col min="784" max="1021" width="11.42578125" style="64"/>
    <col min="1022" max="1023" width="7.28515625" style="64" customWidth="1"/>
    <col min="1024" max="1024" width="28.5703125" style="64" customWidth="1"/>
    <col min="1025" max="1025" width="18" style="64" customWidth="1"/>
    <col min="1026" max="1027" width="8.42578125" style="64" customWidth="1"/>
    <col min="1028" max="1028" width="8.5703125" style="64" customWidth="1"/>
    <col min="1029" max="1029" width="8.42578125" style="64" customWidth="1"/>
    <col min="1030" max="1030" width="8.5703125" style="64" customWidth="1"/>
    <col min="1031" max="1031" width="8.42578125" style="64" customWidth="1"/>
    <col min="1032" max="1035" width="14.28515625" style="64" customWidth="1"/>
    <col min="1036" max="1036" width="9.42578125" style="64" customWidth="1"/>
    <col min="1037" max="1037" width="12" style="64" customWidth="1"/>
    <col min="1038" max="1038" width="20.28515625" style="64" customWidth="1"/>
    <col min="1039" max="1039" width="17.28515625" style="64" customWidth="1"/>
    <col min="1040" max="1277" width="11.42578125" style="64"/>
    <col min="1278" max="1279" width="7.28515625" style="64" customWidth="1"/>
    <col min="1280" max="1280" width="28.5703125" style="64" customWidth="1"/>
    <col min="1281" max="1281" width="18" style="64" customWidth="1"/>
    <col min="1282" max="1283" width="8.42578125" style="64" customWidth="1"/>
    <col min="1284" max="1284" width="8.5703125" style="64" customWidth="1"/>
    <col min="1285" max="1285" width="8.42578125" style="64" customWidth="1"/>
    <col min="1286" max="1286" width="8.5703125" style="64" customWidth="1"/>
    <col min="1287" max="1287" width="8.42578125" style="64" customWidth="1"/>
    <col min="1288" max="1291" width="14.28515625" style="64" customWidth="1"/>
    <col min="1292" max="1292" width="9.42578125" style="64" customWidth="1"/>
    <col min="1293" max="1293" width="12" style="64" customWidth="1"/>
    <col min="1294" max="1294" width="20.28515625" style="64" customWidth="1"/>
    <col min="1295" max="1295" width="17.28515625" style="64" customWidth="1"/>
    <col min="1296" max="1533" width="11.42578125" style="64"/>
    <col min="1534" max="1535" width="7.28515625" style="64" customWidth="1"/>
    <col min="1536" max="1536" width="28.5703125" style="64" customWidth="1"/>
    <col min="1537" max="1537" width="18" style="64" customWidth="1"/>
    <col min="1538" max="1539" width="8.42578125" style="64" customWidth="1"/>
    <col min="1540" max="1540" width="8.5703125" style="64" customWidth="1"/>
    <col min="1541" max="1541" width="8.42578125" style="64" customWidth="1"/>
    <col min="1542" max="1542" width="8.5703125" style="64" customWidth="1"/>
    <col min="1543" max="1543" width="8.42578125" style="64" customWidth="1"/>
    <col min="1544" max="1547" width="14.28515625" style="64" customWidth="1"/>
    <col min="1548" max="1548" width="9.42578125" style="64" customWidth="1"/>
    <col min="1549" max="1549" width="12" style="64" customWidth="1"/>
    <col min="1550" max="1550" width="20.28515625" style="64" customWidth="1"/>
    <col min="1551" max="1551" width="17.28515625" style="64" customWidth="1"/>
    <col min="1552" max="1789" width="11.42578125" style="64"/>
    <col min="1790" max="1791" width="7.28515625" style="64" customWidth="1"/>
    <col min="1792" max="1792" width="28.5703125" style="64" customWidth="1"/>
    <col min="1793" max="1793" width="18" style="64" customWidth="1"/>
    <col min="1794" max="1795" width="8.42578125" style="64" customWidth="1"/>
    <col min="1796" max="1796" width="8.5703125" style="64" customWidth="1"/>
    <col min="1797" max="1797" width="8.42578125" style="64" customWidth="1"/>
    <col min="1798" max="1798" width="8.5703125" style="64" customWidth="1"/>
    <col min="1799" max="1799" width="8.42578125" style="64" customWidth="1"/>
    <col min="1800" max="1803" width="14.28515625" style="64" customWidth="1"/>
    <col min="1804" max="1804" width="9.42578125" style="64" customWidth="1"/>
    <col min="1805" max="1805" width="12" style="64" customWidth="1"/>
    <col min="1806" max="1806" width="20.28515625" style="64" customWidth="1"/>
    <col min="1807" max="1807" width="17.28515625" style="64" customWidth="1"/>
    <col min="1808" max="2045" width="11.42578125" style="64"/>
    <col min="2046" max="2047" width="7.28515625" style="64" customWidth="1"/>
    <col min="2048" max="2048" width="28.5703125" style="64" customWidth="1"/>
    <col min="2049" max="2049" width="18" style="64" customWidth="1"/>
    <col min="2050" max="2051" width="8.42578125" style="64" customWidth="1"/>
    <col min="2052" max="2052" width="8.5703125" style="64" customWidth="1"/>
    <col min="2053" max="2053" width="8.42578125" style="64" customWidth="1"/>
    <col min="2054" max="2054" width="8.5703125" style="64" customWidth="1"/>
    <col min="2055" max="2055" width="8.42578125" style="64" customWidth="1"/>
    <col min="2056" max="2059" width="14.28515625" style="64" customWidth="1"/>
    <col min="2060" max="2060" width="9.42578125" style="64" customWidth="1"/>
    <col min="2061" max="2061" width="12" style="64" customWidth="1"/>
    <col min="2062" max="2062" width="20.28515625" style="64" customWidth="1"/>
    <col min="2063" max="2063" width="17.28515625" style="64" customWidth="1"/>
    <col min="2064" max="2301" width="11.42578125" style="64"/>
    <col min="2302" max="2303" width="7.28515625" style="64" customWidth="1"/>
    <col min="2304" max="2304" width="28.5703125" style="64" customWidth="1"/>
    <col min="2305" max="2305" width="18" style="64" customWidth="1"/>
    <col min="2306" max="2307" width="8.42578125" style="64" customWidth="1"/>
    <col min="2308" max="2308" width="8.5703125" style="64" customWidth="1"/>
    <col min="2309" max="2309" width="8.42578125" style="64" customWidth="1"/>
    <col min="2310" max="2310" width="8.5703125" style="64" customWidth="1"/>
    <col min="2311" max="2311" width="8.42578125" style="64" customWidth="1"/>
    <col min="2312" max="2315" width="14.28515625" style="64" customWidth="1"/>
    <col min="2316" max="2316" width="9.42578125" style="64" customWidth="1"/>
    <col min="2317" max="2317" width="12" style="64" customWidth="1"/>
    <col min="2318" max="2318" width="20.28515625" style="64" customWidth="1"/>
    <col min="2319" max="2319" width="17.28515625" style="64" customWidth="1"/>
    <col min="2320" max="2557" width="11.42578125" style="64"/>
    <col min="2558" max="2559" width="7.28515625" style="64" customWidth="1"/>
    <col min="2560" max="2560" width="28.5703125" style="64" customWidth="1"/>
    <col min="2561" max="2561" width="18" style="64" customWidth="1"/>
    <col min="2562" max="2563" width="8.42578125" style="64" customWidth="1"/>
    <col min="2564" max="2564" width="8.5703125" style="64" customWidth="1"/>
    <col min="2565" max="2565" width="8.42578125" style="64" customWidth="1"/>
    <col min="2566" max="2566" width="8.5703125" style="64" customWidth="1"/>
    <col min="2567" max="2567" width="8.42578125" style="64" customWidth="1"/>
    <col min="2568" max="2571" width="14.28515625" style="64" customWidth="1"/>
    <col min="2572" max="2572" width="9.42578125" style="64" customWidth="1"/>
    <col min="2573" max="2573" width="12" style="64" customWidth="1"/>
    <col min="2574" max="2574" width="20.28515625" style="64" customWidth="1"/>
    <col min="2575" max="2575" width="17.28515625" style="64" customWidth="1"/>
    <col min="2576" max="2813" width="11.42578125" style="64"/>
    <col min="2814" max="2815" width="7.28515625" style="64" customWidth="1"/>
    <col min="2816" max="2816" width="28.5703125" style="64" customWidth="1"/>
    <col min="2817" max="2817" width="18" style="64" customWidth="1"/>
    <col min="2818" max="2819" width="8.42578125" style="64" customWidth="1"/>
    <col min="2820" max="2820" width="8.5703125" style="64" customWidth="1"/>
    <col min="2821" max="2821" width="8.42578125" style="64" customWidth="1"/>
    <col min="2822" max="2822" width="8.5703125" style="64" customWidth="1"/>
    <col min="2823" max="2823" width="8.42578125" style="64" customWidth="1"/>
    <col min="2824" max="2827" width="14.28515625" style="64" customWidth="1"/>
    <col min="2828" max="2828" width="9.42578125" style="64" customWidth="1"/>
    <col min="2829" max="2829" width="12" style="64" customWidth="1"/>
    <col min="2830" max="2830" width="20.28515625" style="64" customWidth="1"/>
    <col min="2831" max="2831" width="17.28515625" style="64" customWidth="1"/>
    <col min="2832" max="3069" width="11.42578125" style="64"/>
    <col min="3070" max="3071" width="7.28515625" style="64" customWidth="1"/>
    <col min="3072" max="3072" width="28.5703125" style="64" customWidth="1"/>
    <col min="3073" max="3073" width="18" style="64" customWidth="1"/>
    <col min="3074" max="3075" width="8.42578125" style="64" customWidth="1"/>
    <col min="3076" max="3076" width="8.5703125" style="64" customWidth="1"/>
    <col min="3077" max="3077" width="8.42578125" style="64" customWidth="1"/>
    <col min="3078" max="3078" width="8.5703125" style="64" customWidth="1"/>
    <col min="3079" max="3079" width="8.42578125" style="64" customWidth="1"/>
    <col min="3080" max="3083" width="14.28515625" style="64" customWidth="1"/>
    <col min="3084" max="3084" width="9.42578125" style="64" customWidth="1"/>
    <col min="3085" max="3085" width="12" style="64" customWidth="1"/>
    <col min="3086" max="3086" width="20.28515625" style="64" customWidth="1"/>
    <col min="3087" max="3087" width="17.28515625" style="64" customWidth="1"/>
    <col min="3088" max="3325" width="11.42578125" style="64"/>
    <col min="3326" max="3327" width="7.28515625" style="64" customWidth="1"/>
    <col min="3328" max="3328" width="28.5703125" style="64" customWidth="1"/>
    <col min="3329" max="3329" width="18" style="64" customWidth="1"/>
    <col min="3330" max="3331" width="8.42578125" style="64" customWidth="1"/>
    <col min="3332" max="3332" width="8.5703125" style="64" customWidth="1"/>
    <col min="3333" max="3333" width="8.42578125" style="64" customWidth="1"/>
    <col min="3334" max="3334" width="8.5703125" style="64" customWidth="1"/>
    <col min="3335" max="3335" width="8.42578125" style="64" customWidth="1"/>
    <col min="3336" max="3339" width="14.28515625" style="64" customWidth="1"/>
    <col min="3340" max="3340" width="9.42578125" style="64" customWidth="1"/>
    <col min="3341" max="3341" width="12" style="64" customWidth="1"/>
    <col min="3342" max="3342" width="20.28515625" style="64" customWidth="1"/>
    <col min="3343" max="3343" width="17.28515625" style="64" customWidth="1"/>
    <col min="3344" max="3581" width="11.42578125" style="64"/>
    <col min="3582" max="3583" width="7.28515625" style="64" customWidth="1"/>
    <col min="3584" max="3584" width="28.5703125" style="64" customWidth="1"/>
    <col min="3585" max="3585" width="18" style="64" customWidth="1"/>
    <col min="3586" max="3587" width="8.42578125" style="64" customWidth="1"/>
    <col min="3588" max="3588" width="8.5703125" style="64" customWidth="1"/>
    <col min="3589" max="3589" width="8.42578125" style="64" customWidth="1"/>
    <col min="3590" max="3590" width="8.5703125" style="64" customWidth="1"/>
    <col min="3591" max="3591" width="8.42578125" style="64" customWidth="1"/>
    <col min="3592" max="3595" width="14.28515625" style="64" customWidth="1"/>
    <col min="3596" max="3596" width="9.42578125" style="64" customWidth="1"/>
    <col min="3597" max="3597" width="12" style="64" customWidth="1"/>
    <col min="3598" max="3598" width="20.28515625" style="64" customWidth="1"/>
    <col min="3599" max="3599" width="17.28515625" style="64" customWidth="1"/>
    <col min="3600" max="3837" width="11.42578125" style="64"/>
    <col min="3838" max="3839" width="7.28515625" style="64" customWidth="1"/>
    <col min="3840" max="3840" width="28.5703125" style="64" customWidth="1"/>
    <col min="3841" max="3841" width="18" style="64" customWidth="1"/>
    <col min="3842" max="3843" width="8.42578125" style="64" customWidth="1"/>
    <col min="3844" max="3844" width="8.5703125" style="64" customWidth="1"/>
    <col min="3845" max="3845" width="8.42578125" style="64" customWidth="1"/>
    <col min="3846" max="3846" width="8.5703125" style="64" customWidth="1"/>
    <col min="3847" max="3847" width="8.42578125" style="64" customWidth="1"/>
    <col min="3848" max="3851" width="14.28515625" style="64" customWidth="1"/>
    <col min="3852" max="3852" width="9.42578125" style="64" customWidth="1"/>
    <col min="3853" max="3853" width="12" style="64" customWidth="1"/>
    <col min="3854" max="3854" width="20.28515625" style="64" customWidth="1"/>
    <col min="3855" max="3855" width="17.28515625" style="64" customWidth="1"/>
    <col min="3856" max="4093" width="11.42578125" style="64"/>
    <col min="4094" max="4095" width="7.28515625" style="64" customWidth="1"/>
    <col min="4096" max="4096" width="28.5703125" style="64" customWidth="1"/>
    <col min="4097" max="4097" width="18" style="64" customWidth="1"/>
    <col min="4098" max="4099" width="8.42578125" style="64" customWidth="1"/>
    <col min="4100" max="4100" width="8.5703125" style="64" customWidth="1"/>
    <col min="4101" max="4101" width="8.42578125" style="64" customWidth="1"/>
    <col min="4102" max="4102" width="8.5703125" style="64" customWidth="1"/>
    <col min="4103" max="4103" width="8.42578125" style="64" customWidth="1"/>
    <col min="4104" max="4107" width="14.28515625" style="64" customWidth="1"/>
    <col min="4108" max="4108" width="9.42578125" style="64" customWidth="1"/>
    <col min="4109" max="4109" width="12" style="64" customWidth="1"/>
    <col min="4110" max="4110" width="20.28515625" style="64" customWidth="1"/>
    <col min="4111" max="4111" width="17.28515625" style="64" customWidth="1"/>
    <col min="4112" max="4349" width="11.42578125" style="64"/>
    <col min="4350" max="4351" width="7.28515625" style="64" customWidth="1"/>
    <col min="4352" max="4352" width="28.5703125" style="64" customWidth="1"/>
    <col min="4353" max="4353" width="18" style="64" customWidth="1"/>
    <col min="4354" max="4355" width="8.42578125" style="64" customWidth="1"/>
    <col min="4356" max="4356" width="8.5703125" style="64" customWidth="1"/>
    <col min="4357" max="4357" width="8.42578125" style="64" customWidth="1"/>
    <col min="4358" max="4358" width="8.5703125" style="64" customWidth="1"/>
    <col min="4359" max="4359" width="8.42578125" style="64" customWidth="1"/>
    <col min="4360" max="4363" width="14.28515625" style="64" customWidth="1"/>
    <col min="4364" max="4364" width="9.42578125" style="64" customWidth="1"/>
    <col min="4365" max="4365" width="12" style="64" customWidth="1"/>
    <col min="4366" max="4366" width="20.28515625" style="64" customWidth="1"/>
    <col min="4367" max="4367" width="17.28515625" style="64" customWidth="1"/>
    <col min="4368" max="4605" width="11.42578125" style="64"/>
    <col min="4606" max="4607" width="7.28515625" style="64" customWidth="1"/>
    <col min="4608" max="4608" width="28.5703125" style="64" customWidth="1"/>
    <col min="4609" max="4609" width="18" style="64" customWidth="1"/>
    <col min="4610" max="4611" width="8.42578125" style="64" customWidth="1"/>
    <col min="4612" max="4612" width="8.5703125" style="64" customWidth="1"/>
    <col min="4613" max="4613" width="8.42578125" style="64" customWidth="1"/>
    <col min="4614" max="4614" width="8.5703125" style="64" customWidth="1"/>
    <col min="4615" max="4615" width="8.42578125" style="64" customWidth="1"/>
    <col min="4616" max="4619" width="14.28515625" style="64" customWidth="1"/>
    <col min="4620" max="4620" width="9.42578125" style="64" customWidth="1"/>
    <col min="4621" max="4621" width="12" style="64" customWidth="1"/>
    <col min="4622" max="4622" width="20.28515625" style="64" customWidth="1"/>
    <col min="4623" max="4623" width="17.28515625" style="64" customWidth="1"/>
    <col min="4624" max="4861" width="11.42578125" style="64"/>
    <col min="4862" max="4863" width="7.28515625" style="64" customWidth="1"/>
    <col min="4864" max="4864" width="28.5703125" style="64" customWidth="1"/>
    <col min="4865" max="4865" width="18" style="64" customWidth="1"/>
    <col min="4866" max="4867" width="8.42578125" style="64" customWidth="1"/>
    <col min="4868" max="4868" width="8.5703125" style="64" customWidth="1"/>
    <col min="4869" max="4869" width="8.42578125" style="64" customWidth="1"/>
    <col min="4870" max="4870" width="8.5703125" style="64" customWidth="1"/>
    <col min="4871" max="4871" width="8.42578125" style="64" customWidth="1"/>
    <col min="4872" max="4875" width="14.28515625" style="64" customWidth="1"/>
    <col min="4876" max="4876" width="9.42578125" style="64" customWidth="1"/>
    <col min="4877" max="4877" width="12" style="64" customWidth="1"/>
    <col min="4878" max="4878" width="20.28515625" style="64" customWidth="1"/>
    <col min="4879" max="4879" width="17.28515625" style="64" customWidth="1"/>
    <col min="4880" max="5117" width="11.42578125" style="64"/>
    <col min="5118" max="5119" width="7.28515625" style="64" customWidth="1"/>
    <col min="5120" max="5120" width="28.5703125" style="64" customWidth="1"/>
    <col min="5121" max="5121" width="18" style="64" customWidth="1"/>
    <col min="5122" max="5123" width="8.42578125" style="64" customWidth="1"/>
    <col min="5124" max="5124" width="8.5703125" style="64" customWidth="1"/>
    <col min="5125" max="5125" width="8.42578125" style="64" customWidth="1"/>
    <col min="5126" max="5126" width="8.5703125" style="64" customWidth="1"/>
    <col min="5127" max="5127" width="8.42578125" style="64" customWidth="1"/>
    <col min="5128" max="5131" width="14.28515625" style="64" customWidth="1"/>
    <col min="5132" max="5132" width="9.42578125" style="64" customWidth="1"/>
    <col min="5133" max="5133" width="12" style="64" customWidth="1"/>
    <col min="5134" max="5134" width="20.28515625" style="64" customWidth="1"/>
    <col min="5135" max="5135" width="17.28515625" style="64" customWidth="1"/>
    <col min="5136" max="5373" width="11.42578125" style="64"/>
    <col min="5374" max="5375" width="7.28515625" style="64" customWidth="1"/>
    <col min="5376" max="5376" width="28.5703125" style="64" customWidth="1"/>
    <col min="5377" max="5377" width="18" style="64" customWidth="1"/>
    <col min="5378" max="5379" width="8.42578125" style="64" customWidth="1"/>
    <col min="5380" max="5380" width="8.5703125" style="64" customWidth="1"/>
    <col min="5381" max="5381" width="8.42578125" style="64" customWidth="1"/>
    <col min="5382" max="5382" width="8.5703125" style="64" customWidth="1"/>
    <col min="5383" max="5383" width="8.42578125" style="64" customWidth="1"/>
    <col min="5384" max="5387" width="14.28515625" style="64" customWidth="1"/>
    <col min="5388" max="5388" width="9.42578125" style="64" customWidth="1"/>
    <col min="5389" max="5389" width="12" style="64" customWidth="1"/>
    <col min="5390" max="5390" width="20.28515625" style="64" customWidth="1"/>
    <col min="5391" max="5391" width="17.28515625" style="64" customWidth="1"/>
    <col min="5392" max="5629" width="11.42578125" style="64"/>
    <col min="5630" max="5631" width="7.28515625" style="64" customWidth="1"/>
    <col min="5632" max="5632" width="28.5703125" style="64" customWidth="1"/>
    <col min="5633" max="5633" width="18" style="64" customWidth="1"/>
    <col min="5634" max="5635" width="8.42578125" style="64" customWidth="1"/>
    <col min="5636" max="5636" width="8.5703125" style="64" customWidth="1"/>
    <col min="5637" max="5637" width="8.42578125" style="64" customWidth="1"/>
    <col min="5638" max="5638" width="8.5703125" style="64" customWidth="1"/>
    <col min="5639" max="5639" width="8.42578125" style="64" customWidth="1"/>
    <col min="5640" max="5643" width="14.28515625" style="64" customWidth="1"/>
    <col min="5644" max="5644" width="9.42578125" style="64" customWidth="1"/>
    <col min="5645" max="5645" width="12" style="64" customWidth="1"/>
    <col min="5646" max="5646" width="20.28515625" style="64" customWidth="1"/>
    <col min="5647" max="5647" width="17.28515625" style="64" customWidth="1"/>
    <col min="5648" max="5885" width="11.42578125" style="64"/>
    <col min="5886" max="5887" width="7.28515625" style="64" customWidth="1"/>
    <col min="5888" max="5888" width="28.5703125" style="64" customWidth="1"/>
    <col min="5889" max="5889" width="18" style="64" customWidth="1"/>
    <col min="5890" max="5891" width="8.42578125" style="64" customWidth="1"/>
    <col min="5892" max="5892" width="8.5703125" style="64" customWidth="1"/>
    <col min="5893" max="5893" width="8.42578125" style="64" customWidth="1"/>
    <col min="5894" max="5894" width="8.5703125" style="64" customWidth="1"/>
    <col min="5895" max="5895" width="8.42578125" style="64" customWidth="1"/>
    <col min="5896" max="5899" width="14.28515625" style="64" customWidth="1"/>
    <col min="5900" max="5900" width="9.42578125" style="64" customWidth="1"/>
    <col min="5901" max="5901" width="12" style="64" customWidth="1"/>
    <col min="5902" max="5902" width="20.28515625" style="64" customWidth="1"/>
    <col min="5903" max="5903" width="17.28515625" style="64" customWidth="1"/>
    <col min="5904" max="6141" width="11.42578125" style="64"/>
    <col min="6142" max="6143" width="7.28515625" style="64" customWidth="1"/>
    <col min="6144" max="6144" width="28.5703125" style="64" customWidth="1"/>
    <col min="6145" max="6145" width="18" style="64" customWidth="1"/>
    <col min="6146" max="6147" width="8.42578125" style="64" customWidth="1"/>
    <col min="6148" max="6148" width="8.5703125" style="64" customWidth="1"/>
    <col min="6149" max="6149" width="8.42578125" style="64" customWidth="1"/>
    <col min="6150" max="6150" width="8.5703125" style="64" customWidth="1"/>
    <col min="6151" max="6151" width="8.42578125" style="64" customWidth="1"/>
    <col min="6152" max="6155" width="14.28515625" style="64" customWidth="1"/>
    <col min="6156" max="6156" width="9.42578125" style="64" customWidth="1"/>
    <col min="6157" max="6157" width="12" style="64" customWidth="1"/>
    <col min="6158" max="6158" width="20.28515625" style="64" customWidth="1"/>
    <col min="6159" max="6159" width="17.28515625" style="64" customWidth="1"/>
    <col min="6160" max="6397" width="11.42578125" style="64"/>
    <col min="6398" max="6399" width="7.28515625" style="64" customWidth="1"/>
    <col min="6400" max="6400" width="28.5703125" style="64" customWidth="1"/>
    <col min="6401" max="6401" width="18" style="64" customWidth="1"/>
    <col min="6402" max="6403" width="8.42578125" style="64" customWidth="1"/>
    <col min="6404" max="6404" width="8.5703125" style="64" customWidth="1"/>
    <col min="6405" max="6405" width="8.42578125" style="64" customWidth="1"/>
    <col min="6406" max="6406" width="8.5703125" style="64" customWidth="1"/>
    <col min="6407" max="6407" width="8.42578125" style="64" customWidth="1"/>
    <col min="6408" max="6411" width="14.28515625" style="64" customWidth="1"/>
    <col min="6412" max="6412" width="9.42578125" style="64" customWidth="1"/>
    <col min="6413" max="6413" width="12" style="64" customWidth="1"/>
    <col min="6414" max="6414" width="20.28515625" style="64" customWidth="1"/>
    <col min="6415" max="6415" width="17.28515625" style="64" customWidth="1"/>
    <col min="6416" max="6653" width="11.42578125" style="64"/>
    <col min="6654" max="6655" width="7.28515625" style="64" customWidth="1"/>
    <col min="6656" max="6656" width="28.5703125" style="64" customWidth="1"/>
    <col min="6657" max="6657" width="18" style="64" customWidth="1"/>
    <col min="6658" max="6659" width="8.42578125" style="64" customWidth="1"/>
    <col min="6660" max="6660" width="8.5703125" style="64" customWidth="1"/>
    <col min="6661" max="6661" width="8.42578125" style="64" customWidth="1"/>
    <col min="6662" max="6662" width="8.5703125" style="64" customWidth="1"/>
    <col min="6663" max="6663" width="8.42578125" style="64" customWidth="1"/>
    <col min="6664" max="6667" width="14.28515625" style="64" customWidth="1"/>
    <col min="6668" max="6668" width="9.42578125" style="64" customWidth="1"/>
    <col min="6669" max="6669" width="12" style="64" customWidth="1"/>
    <col min="6670" max="6670" width="20.28515625" style="64" customWidth="1"/>
    <col min="6671" max="6671" width="17.28515625" style="64" customWidth="1"/>
    <col min="6672" max="6909" width="11.42578125" style="64"/>
    <col min="6910" max="6911" width="7.28515625" style="64" customWidth="1"/>
    <col min="6912" max="6912" width="28.5703125" style="64" customWidth="1"/>
    <col min="6913" max="6913" width="18" style="64" customWidth="1"/>
    <col min="6914" max="6915" width="8.42578125" style="64" customWidth="1"/>
    <col min="6916" max="6916" width="8.5703125" style="64" customWidth="1"/>
    <col min="6917" max="6917" width="8.42578125" style="64" customWidth="1"/>
    <col min="6918" max="6918" width="8.5703125" style="64" customWidth="1"/>
    <col min="6919" max="6919" width="8.42578125" style="64" customWidth="1"/>
    <col min="6920" max="6923" width="14.28515625" style="64" customWidth="1"/>
    <col min="6924" max="6924" width="9.42578125" style="64" customWidth="1"/>
    <col min="6925" max="6925" width="12" style="64" customWidth="1"/>
    <col min="6926" max="6926" width="20.28515625" style="64" customWidth="1"/>
    <col min="6927" max="6927" width="17.28515625" style="64" customWidth="1"/>
    <col min="6928" max="7165" width="11.42578125" style="64"/>
    <col min="7166" max="7167" width="7.28515625" style="64" customWidth="1"/>
    <col min="7168" max="7168" width="28.5703125" style="64" customWidth="1"/>
    <col min="7169" max="7169" width="18" style="64" customWidth="1"/>
    <col min="7170" max="7171" width="8.42578125" style="64" customWidth="1"/>
    <col min="7172" max="7172" width="8.5703125" style="64" customWidth="1"/>
    <col min="7173" max="7173" width="8.42578125" style="64" customWidth="1"/>
    <col min="7174" max="7174" width="8.5703125" style="64" customWidth="1"/>
    <col min="7175" max="7175" width="8.42578125" style="64" customWidth="1"/>
    <col min="7176" max="7179" width="14.28515625" style="64" customWidth="1"/>
    <col min="7180" max="7180" width="9.42578125" style="64" customWidth="1"/>
    <col min="7181" max="7181" width="12" style="64" customWidth="1"/>
    <col min="7182" max="7182" width="20.28515625" style="64" customWidth="1"/>
    <col min="7183" max="7183" width="17.28515625" style="64" customWidth="1"/>
    <col min="7184" max="7421" width="11.42578125" style="64"/>
    <col min="7422" max="7423" width="7.28515625" style="64" customWidth="1"/>
    <col min="7424" max="7424" width="28.5703125" style="64" customWidth="1"/>
    <col min="7425" max="7425" width="18" style="64" customWidth="1"/>
    <col min="7426" max="7427" width="8.42578125" style="64" customWidth="1"/>
    <col min="7428" max="7428" width="8.5703125" style="64" customWidth="1"/>
    <col min="7429" max="7429" width="8.42578125" style="64" customWidth="1"/>
    <col min="7430" max="7430" width="8.5703125" style="64" customWidth="1"/>
    <col min="7431" max="7431" width="8.42578125" style="64" customWidth="1"/>
    <col min="7432" max="7435" width="14.28515625" style="64" customWidth="1"/>
    <col min="7436" max="7436" width="9.42578125" style="64" customWidth="1"/>
    <col min="7437" max="7437" width="12" style="64" customWidth="1"/>
    <col min="7438" max="7438" width="20.28515625" style="64" customWidth="1"/>
    <col min="7439" max="7439" width="17.28515625" style="64" customWidth="1"/>
    <col min="7440" max="7677" width="11.42578125" style="64"/>
    <col min="7678" max="7679" width="7.28515625" style="64" customWidth="1"/>
    <col min="7680" max="7680" width="28.5703125" style="64" customWidth="1"/>
    <col min="7681" max="7681" width="18" style="64" customWidth="1"/>
    <col min="7682" max="7683" width="8.42578125" style="64" customWidth="1"/>
    <col min="7684" max="7684" width="8.5703125" style="64" customWidth="1"/>
    <col min="7685" max="7685" width="8.42578125" style="64" customWidth="1"/>
    <col min="7686" max="7686" width="8.5703125" style="64" customWidth="1"/>
    <col min="7687" max="7687" width="8.42578125" style="64" customWidth="1"/>
    <col min="7688" max="7691" width="14.28515625" style="64" customWidth="1"/>
    <col min="7692" max="7692" width="9.42578125" style="64" customWidth="1"/>
    <col min="7693" max="7693" width="12" style="64" customWidth="1"/>
    <col min="7694" max="7694" width="20.28515625" style="64" customWidth="1"/>
    <col min="7695" max="7695" width="17.28515625" style="64" customWidth="1"/>
    <col min="7696" max="7933" width="11.42578125" style="64"/>
    <col min="7934" max="7935" width="7.28515625" style="64" customWidth="1"/>
    <col min="7936" max="7936" width="28.5703125" style="64" customWidth="1"/>
    <col min="7937" max="7937" width="18" style="64" customWidth="1"/>
    <col min="7938" max="7939" width="8.42578125" style="64" customWidth="1"/>
    <col min="7940" max="7940" width="8.5703125" style="64" customWidth="1"/>
    <col min="7941" max="7941" width="8.42578125" style="64" customWidth="1"/>
    <col min="7942" max="7942" width="8.5703125" style="64" customWidth="1"/>
    <col min="7943" max="7943" width="8.42578125" style="64" customWidth="1"/>
    <col min="7944" max="7947" width="14.28515625" style="64" customWidth="1"/>
    <col min="7948" max="7948" width="9.42578125" style="64" customWidth="1"/>
    <col min="7949" max="7949" width="12" style="64" customWidth="1"/>
    <col min="7950" max="7950" width="20.28515625" style="64" customWidth="1"/>
    <col min="7951" max="7951" width="17.28515625" style="64" customWidth="1"/>
    <col min="7952" max="8189" width="11.42578125" style="64"/>
    <col min="8190" max="8191" width="7.28515625" style="64" customWidth="1"/>
    <col min="8192" max="8192" width="28.5703125" style="64" customWidth="1"/>
    <col min="8193" max="8193" width="18" style="64" customWidth="1"/>
    <col min="8194" max="8195" width="8.42578125" style="64" customWidth="1"/>
    <col min="8196" max="8196" width="8.5703125" style="64" customWidth="1"/>
    <col min="8197" max="8197" width="8.42578125" style="64" customWidth="1"/>
    <col min="8198" max="8198" width="8.5703125" style="64" customWidth="1"/>
    <col min="8199" max="8199" width="8.42578125" style="64" customWidth="1"/>
    <col min="8200" max="8203" width="14.28515625" style="64" customWidth="1"/>
    <col min="8204" max="8204" width="9.42578125" style="64" customWidth="1"/>
    <col min="8205" max="8205" width="12" style="64" customWidth="1"/>
    <col min="8206" max="8206" width="20.28515625" style="64" customWidth="1"/>
    <col min="8207" max="8207" width="17.28515625" style="64" customWidth="1"/>
    <col min="8208" max="8445" width="11.42578125" style="64"/>
    <col min="8446" max="8447" width="7.28515625" style="64" customWidth="1"/>
    <col min="8448" max="8448" width="28.5703125" style="64" customWidth="1"/>
    <col min="8449" max="8449" width="18" style="64" customWidth="1"/>
    <col min="8450" max="8451" width="8.42578125" style="64" customWidth="1"/>
    <col min="8452" max="8452" width="8.5703125" style="64" customWidth="1"/>
    <col min="8453" max="8453" width="8.42578125" style="64" customWidth="1"/>
    <col min="8454" max="8454" width="8.5703125" style="64" customWidth="1"/>
    <col min="8455" max="8455" width="8.42578125" style="64" customWidth="1"/>
    <col min="8456" max="8459" width="14.28515625" style="64" customWidth="1"/>
    <col min="8460" max="8460" width="9.42578125" style="64" customWidth="1"/>
    <col min="8461" max="8461" width="12" style="64" customWidth="1"/>
    <col min="8462" max="8462" width="20.28515625" style="64" customWidth="1"/>
    <col min="8463" max="8463" width="17.28515625" style="64" customWidth="1"/>
    <col min="8464" max="8701" width="11.42578125" style="64"/>
    <col min="8702" max="8703" width="7.28515625" style="64" customWidth="1"/>
    <col min="8704" max="8704" width="28.5703125" style="64" customWidth="1"/>
    <col min="8705" max="8705" width="18" style="64" customWidth="1"/>
    <col min="8706" max="8707" width="8.42578125" style="64" customWidth="1"/>
    <col min="8708" max="8708" width="8.5703125" style="64" customWidth="1"/>
    <col min="8709" max="8709" width="8.42578125" style="64" customWidth="1"/>
    <col min="8710" max="8710" width="8.5703125" style="64" customWidth="1"/>
    <col min="8711" max="8711" width="8.42578125" style="64" customWidth="1"/>
    <col min="8712" max="8715" width="14.28515625" style="64" customWidth="1"/>
    <col min="8716" max="8716" width="9.42578125" style="64" customWidth="1"/>
    <col min="8717" max="8717" width="12" style="64" customWidth="1"/>
    <col min="8718" max="8718" width="20.28515625" style="64" customWidth="1"/>
    <col min="8719" max="8719" width="17.28515625" style="64" customWidth="1"/>
    <col min="8720" max="8957" width="11.42578125" style="64"/>
    <col min="8958" max="8959" width="7.28515625" style="64" customWidth="1"/>
    <col min="8960" max="8960" width="28.5703125" style="64" customWidth="1"/>
    <col min="8961" max="8961" width="18" style="64" customWidth="1"/>
    <col min="8962" max="8963" width="8.42578125" style="64" customWidth="1"/>
    <col min="8964" max="8964" width="8.5703125" style="64" customWidth="1"/>
    <col min="8965" max="8965" width="8.42578125" style="64" customWidth="1"/>
    <col min="8966" max="8966" width="8.5703125" style="64" customWidth="1"/>
    <col min="8967" max="8967" width="8.42578125" style="64" customWidth="1"/>
    <col min="8968" max="8971" width="14.28515625" style="64" customWidth="1"/>
    <col min="8972" max="8972" width="9.42578125" style="64" customWidth="1"/>
    <col min="8973" max="8973" width="12" style="64" customWidth="1"/>
    <col min="8974" max="8974" width="20.28515625" style="64" customWidth="1"/>
    <col min="8975" max="8975" width="17.28515625" style="64" customWidth="1"/>
    <col min="8976" max="9213" width="11.42578125" style="64"/>
    <col min="9214" max="9215" width="7.28515625" style="64" customWidth="1"/>
    <col min="9216" max="9216" width="28.5703125" style="64" customWidth="1"/>
    <col min="9217" max="9217" width="18" style="64" customWidth="1"/>
    <col min="9218" max="9219" width="8.42578125" style="64" customWidth="1"/>
    <col min="9220" max="9220" width="8.5703125" style="64" customWidth="1"/>
    <col min="9221" max="9221" width="8.42578125" style="64" customWidth="1"/>
    <col min="9222" max="9222" width="8.5703125" style="64" customWidth="1"/>
    <col min="9223" max="9223" width="8.42578125" style="64" customWidth="1"/>
    <col min="9224" max="9227" width="14.28515625" style="64" customWidth="1"/>
    <col min="9228" max="9228" width="9.42578125" style="64" customWidth="1"/>
    <col min="9229" max="9229" width="12" style="64" customWidth="1"/>
    <col min="9230" max="9230" width="20.28515625" style="64" customWidth="1"/>
    <col min="9231" max="9231" width="17.28515625" style="64" customWidth="1"/>
    <col min="9232" max="9469" width="11.42578125" style="64"/>
    <col min="9470" max="9471" width="7.28515625" style="64" customWidth="1"/>
    <col min="9472" max="9472" width="28.5703125" style="64" customWidth="1"/>
    <col min="9473" max="9473" width="18" style="64" customWidth="1"/>
    <col min="9474" max="9475" width="8.42578125" style="64" customWidth="1"/>
    <col min="9476" max="9476" width="8.5703125" style="64" customWidth="1"/>
    <col min="9477" max="9477" width="8.42578125" style="64" customWidth="1"/>
    <col min="9478" max="9478" width="8.5703125" style="64" customWidth="1"/>
    <col min="9479" max="9479" width="8.42578125" style="64" customWidth="1"/>
    <col min="9480" max="9483" width="14.28515625" style="64" customWidth="1"/>
    <col min="9484" max="9484" width="9.42578125" style="64" customWidth="1"/>
    <col min="9485" max="9485" width="12" style="64" customWidth="1"/>
    <col min="9486" max="9486" width="20.28515625" style="64" customWidth="1"/>
    <col min="9487" max="9487" width="17.28515625" style="64" customWidth="1"/>
    <col min="9488" max="9725" width="11.42578125" style="64"/>
    <col min="9726" max="9727" width="7.28515625" style="64" customWidth="1"/>
    <col min="9728" max="9728" width="28.5703125" style="64" customWidth="1"/>
    <col min="9729" max="9729" width="18" style="64" customWidth="1"/>
    <col min="9730" max="9731" width="8.42578125" style="64" customWidth="1"/>
    <col min="9732" max="9732" width="8.5703125" style="64" customWidth="1"/>
    <col min="9733" max="9733" width="8.42578125" style="64" customWidth="1"/>
    <col min="9734" max="9734" width="8.5703125" style="64" customWidth="1"/>
    <col min="9735" max="9735" width="8.42578125" style="64" customWidth="1"/>
    <col min="9736" max="9739" width="14.28515625" style="64" customWidth="1"/>
    <col min="9740" max="9740" width="9.42578125" style="64" customWidth="1"/>
    <col min="9741" max="9741" width="12" style="64" customWidth="1"/>
    <col min="9742" max="9742" width="20.28515625" style="64" customWidth="1"/>
    <col min="9743" max="9743" width="17.28515625" style="64" customWidth="1"/>
    <col min="9744" max="9981" width="11.42578125" style="64"/>
    <col min="9982" max="9983" width="7.28515625" style="64" customWidth="1"/>
    <col min="9984" max="9984" width="28.5703125" style="64" customWidth="1"/>
    <col min="9985" max="9985" width="18" style="64" customWidth="1"/>
    <col min="9986" max="9987" width="8.42578125" style="64" customWidth="1"/>
    <col min="9988" max="9988" width="8.5703125" style="64" customWidth="1"/>
    <col min="9989" max="9989" width="8.42578125" style="64" customWidth="1"/>
    <col min="9990" max="9990" width="8.5703125" style="64" customWidth="1"/>
    <col min="9991" max="9991" width="8.42578125" style="64" customWidth="1"/>
    <col min="9992" max="9995" width="14.28515625" style="64" customWidth="1"/>
    <col min="9996" max="9996" width="9.42578125" style="64" customWidth="1"/>
    <col min="9997" max="9997" width="12" style="64" customWidth="1"/>
    <col min="9998" max="9998" width="20.28515625" style="64" customWidth="1"/>
    <col min="9999" max="9999" width="17.28515625" style="64" customWidth="1"/>
    <col min="10000" max="10237" width="11.42578125" style="64"/>
    <col min="10238" max="10239" width="7.28515625" style="64" customWidth="1"/>
    <col min="10240" max="10240" width="28.5703125" style="64" customWidth="1"/>
    <col min="10241" max="10241" width="18" style="64" customWidth="1"/>
    <col min="10242" max="10243" width="8.42578125" style="64" customWidth="1"/>
    <col min="10244" max="10244" width="8.5703125" style="64" customWidth="1"/>
    <col min="10245" max="10245" width="8.42578125" style="64" customWidth="1"/>
    <col min="10246" max="10246" width="8.5703125" style="64" customWidth="1"/>
    <col min="10247" max="10247" width="8.42578125" style="64" customWidth="1"/>
    <col min="10248" max="10251" width="14.28515625" style="64" customWidth="1"/>
    <col min="10252" max="10252" width="9.42578125" style="64" customWidth="1"/>
    <col min="10253" max="10253" width="12" style="64" customWidth="1"/>
    <col min="10254" max="10254" width="20.28515625" style="64" customWidth="1"/>
    <col min="10255" max="10255" width="17.28515625" style="64" customWidth="1"/>
    <col min="10256" max="10493" width="11.42578125" style="64"/>
    <col min="10494" max="10495" width="7.28515625" style="64" customWidth="1"/>
    <col min="10496" max="10496" width="28.5703125" style="64" customWidth="1"/>
    <col min="10497" max="10497" width="18" style="64" customWidth="1"/>
    <col min="10498" max="10499" width="8.42578125" style="64" customWidth="1"/>
    <col min="10500" max="10500" width="8.5703125" style="64" customWidth="1"/>
    <col min="10501" max="10501" width="8.42578125" style="64" customWidth="1"/>
    <col min="10502" max="10502" width="8.5703125" style="64" customWidth="1"/>
    <col min="10503" max="10503" width="8.42578125" style="64" customWidth="1"/>
    <col min="10504" max="10507" width="14.28515625" style="64" customWidth="1"/>
    <col min="10508" max="10508" width="9.42578125" style="64" customWidth="1"/>
    <col min="10509" max="10509" width="12" style="64" customWidth="1"/>
    <col min="10510" max="10510" width="20.28515625" style="64" customWidth="1"/>
    <col min="10511" max="10511" width="17.28515625" style="64" customWidth="1"/>
    <col min="10512" max="10749" width="11.42578125" style="64"/>
    <col min="10750" max="10751" width="7.28515625" style="64" customWidth="1"/>
    <col min="10752" max="10752" width="28.5703125" style="64" customWidth="1"/>
    <col min="10753" max="10753" width="18" style="64" customWidth="1"/>
    <col min="10754" max="10755" width="8.42578125" style="64" customWidth="1"/>
    <col min="10756" max="10756" width="8.5703125" style="64" customWidth="1"/>
    <col min="10757" max="10757" width="8.42578125" style="64" customWidth="1"/>
    <col min="10758" max="10758" width="8.5703125" style="64" customWidth="1"/>
    <col min="10759" max="10759" width="8.42578125" style="64" customWidth="1"/>
    <col min="10760" max="10763" width="14.28515625" style="64" customWidth="1"/>
    <col min="10764" max="10764" width="9.42578125" style="64" customWidth="1"/>
    <col min="10765" max="10765" width="12" style="64" customWidth="1"/>
    <col min="10766" max="10766" width="20.28515625" style="64" customWidth="1"/>
    <col min="10767" max="10767" width="17.28515625" style="64" customWidth="1"/>
    <col min="10768" max="11005" width="11.42578125" style="64"/>
    <col min="11006" max="11007" width="7.28515625" style="64" customWidth="1"/>
    <col min="11008" max="11008" width="28.5703125" style="64" customWidth="1"/>
    <col min="11009" max="11009" width="18" style="64" customWidth="1"/>
    <col min="11010" max="11011" width="8.42578125" style="64" customWidth="1"/>
    <col min="11012" max="11012" width="8.5703125" style="64" customWidth="1"/>
    <col min="11013" max="11013" width="8.42578125" style="64" customWidth="1"/>
    <col min="11014" max="11014" width="8.5703125" style="64" customWidth="1"/>
    <col min="11015" max="11015" width="8.42578125" style="64" customWidth="1"/>
    <col min="11016" max="11019" width="14.28515625" style="64" customWidth="1"/>
    <col min="11020" max="11020" width="9.42578125" style="64" customWidth="1"/>
    <col min="11021" max="11021" width="12" style="64" customWidth="1"/>
    <col min="11022" max="11022" width="20.28515625" style="64" customWidth="1"/>
    <col min="11023" max="11023" width="17.28515625" style="64" customWidth="1"/>
    <col min="11024" max="11261" width="11.42578125" style="64"/>
    <col min="11262" max="11263" width="7.28515625" style="64" customWidth="1"/>
    <col min="11264" max="11264" width="28.5703125" style="64" customWidth="1"/>
    <col min="11265" max="11265" width="18" style="64" customWidth="1"/>
    <col min="11266" max="11267" width="8.42578125" style="64" customWidth="1"/>
    <col min="11268" max="11268" width="8.5703125" style="64" customWidth="1"/>
    <col min="11269" max="11269" width="8.42578125" style="64" customWidth="1"/>
    <col min="11270" max="11270" width="8.5703125" style="64" customWidth="1"/>
    <col min="11271" max="11271" width="8.42578125" style="64" customWidth="1"/>
    <col min="11272" max="11275" width="14.28515625" style="64" customWidth="1"/>
    <col min="11276" max="11276" width="9.42578125" style="64" customWidth="1"/>
    <col min="11277" max="11277" width="12" style="64" customWidth="1"/>
    <col min="11278" max="11278" width="20.28515625" style="64" customWidth="1"/>
    <col min="11279" max="11279" width="17.28515625" style="64" customWidth="1"/>
    <col min="11280" max="11517" width="11.42578125" style="64"/>
    <col min="11518" max="11519" width="7.28515625" style="64" customWidth="1"/>
    <col min="11520" max="11520" width="28.5703125" style="64" customWidth="1"/>
    <col min="11521" max="11521" width="18" style="64" customWidth="1"/>
    <col min="11522" max="11523" width="8.42578125" style="64" customWidth="1"/>
    <col min="11524" max="11524" width="8.5703125" style="64" customWidth="1"/>
    <col min="11525" max="11525" width="8.42578125" style="64" customWidth="1"/>
    <col min="11526" max="11526" width="8.5703125" style="64" customWidth="1"/>
    <col min="11527" max="11527" width="8.42578125" style="64" customWidth="1"/>
    <col min="11528" max="11531" width="14.28515625" style="64" customWidth="1"/>
    <col min="11532" max="11532" width="9.42578125" style="64" customWidth="1"/>
    <col min="11533" max="11533" width="12" style="64" customWidth="1"/>
    <col min="11534" max="11534" width="20.28515625" style="64" customWidth="1"/>
    <col min="11535" max="11535" width="17.28515625" style="64" customWidth="1"/>
    <col min="11536" max="11773" width="11.42578125" style="64"/>
    <col min="11774" max="11775" width="7.28515625" style="64" customWidth="1"/>
    <col min="11776" max="11776" width="28.5703125" style="64" customWidth="1"/>
    <col min="11777" max="11777" width="18" style="64" customWidth="1"/>
    <col min="11778" max="11779" width="8.42578125" style="64" customWidth="1"/>
    <col min="11780" max="11780" width="8.5703125" style="64" customWidth="1"/>
    <col min="11781" max="11781" width="8.42578125" style="64" customWidth="1"/>
    <col min="11782" max="11782" width="8.5703125" style="64" customWidth="1"/>
    <col min="11783" max="11783" width="8.42578125" style="64" customWidth="1"/>
    <col min="11784" max="11787" width="14.28515625" style="64" customWidth="1"/>
    <col min="11788" max="11788" width="9.42578125" style="64" customWidth="1"/>
    <col min="11789" max="11789" width="12" style="64" customWidth="1"/>
    <col min="11790" max="11790" width="20.28515625" style="64" customWidth="1"/>
    <col min="11791" max="11791" width="17.28515625" style="64" customWidth="1"/>
    <col min="11792" max="12029" width="11.42578125" style="64"/>
    <col min="12030" max="12031" width="7.28515625" style="64" customWidth="1"/>
    <col min="12032" max="12032" width="28.5703125" style="64" customWidth="1"/>
    <col min="12033" max="12033" width="18" style="64" customWidth="1"/>
    <col min="12034" max="12035" width="8.42578125" style="64" customWidth="1"/>
    <col min="12036" max="12036" width="8.5703125" style="64" customWidth="1"/>
    <col min="12037" max="12037" width="8.42578125" style="64" customWidth="1"/>
    <col min="12038" max="12038" width="8.5703125" style="64" customWidth="1"/>
    <col min="12039" max="12039" width="8.42578125" style="64" customWidth="1"/>
    <col min="12040" max="12043" width="14.28515625" style="64" customWidth="1"/>
    <col min="12044" max="12044" width="9.42578125" style="64" customWidth="1"/>
    <col min="12045" max="12045" width="12" style="64" customWidth="1"/>
    <col min="12046" max="12046" width="20.28515625" style="64" customWidth="1"/>
    <col min="12047" max="12047" width="17.28515625" style="64" customWidth="1"/>
    <col min="12048" max="12285" width="11.42578125" style="64"/>
    <col min="12286" max="12287" width="7.28515625" style="64" customWidth="1"/>
    <col min="12288" max="12288" width="28.5703125" style="64" customWidth="1"/>
    <col min="12289" max="12289" width="18" style="64" customWidth="1"/>
    <col min="12290" max="12291" width="8.42578125" style="64" customWidth="1"/>
    <col min="12292" max="12292" width="8.5703125" style="64" customWidth="1"/>
    <col min="12293" max="12293" width="8.42578125" style="64" customWidth="1"/>
    <col min="12294" max="12294" width="8.5703125" style="64" customWidth="1"/>
    <col min="12295" max="12295" width="8.42578125" style="64" customWidth="1"/>
    <col min="12296" max="12299" width="14.28515625" style="64" customWidth="1"/>
    <col min="12300" max="12300" width="9.42578125" style="64" customWidth="1"/>
    <col min="12301" max="12301" width="12" style="64" customWidth="1"/>
    <col min="12302" max="12302" width="20.28515625" style="64" customWidth="1"/>
    <col min="12303" max="12303" width="17.28515625" style="64" customWidth="1"/>
    <col min="12304" max="12541" width="11.42578125" style="64"/>
    <col min="12542" max="12543" width="7.28515625" style="64" customWidth="1"/>
    <col min="12544" max="12544" width="28.5703125" style="64" customWidth="1"/>
    <col min="12545" max="12545" width="18" style="64" customWidth="1"/>
    <col min="12546" max="12547" width="8.42578125" style="64" customWidth="1"/>
    <col min="12548" max="12548" width="8.5703125" style="64" customWidth="1"/>
    <col min="12549" max="12549" width="8.42578125" style="64" customWidth="1"/>
    <col min="12550" max="12550" width="8.5703125" style="64" customWidth="1"/>
    <col min="12551" max="12551" width="8.42578125" style="64" customWidth="1"/>
    <col min="12552" max="12555" width="14.28515625" style="64" customWidth="1"/>
    <col min="12556" max="12556" width="9.42578125" style="64" customWidth="1"/>
    <col min="12557" max="12557" width="12" style="64" customWidth="1"/>
    <col min="12558" max="12558" width="20.28515625" style="64" customWidth="1"/>
    <col min="12559" max="12559" width="17.28515625" style="64" customWidth="1"/>
    <col min="12560" max="12797" width="11.42578125" style="64"/>
    <col min="12798" max="12799" width="7.28515625" style="64" customWidth="1"/>
    <col min="12800" max="12800" width="28.5703125" style="64" customWidth="1"/>
    <col min="12801" max="12801" width="18" style="64" customWidth="1"/>
    <col min="12802" max="12803" width="8.42578125" style="64" customWidth="1"/>
    <col min="12804" max="12804" width="8.5703125" style="64" customWidth="1"/>
    <col min="12805" max="12805" width="8.42578125" style="64" customWidth="1"/>
    <col min="12806" max="12806" width="8.5703125" style="64" customWidth="1"/>
    <col min="12807" max="12807" width="8.42578125" style="64" customWidth="1"/>
    <col min="12808" max="12811" width="14.28515625" style="64" customWidth="1"/>
    <col min="12812" max="12812" width="9.42578125" style="64" customWidth="1"/>
    <col min="12813" max="12813" width="12" style="64" customWidth="1"/>
    <col min="12814" max="12814" width="20.28515625" style="64" customWidth="1"/>
    <col min="12815" max="12815" width="17.28515625" style="64" customWidth="1"/>
    <col min="12816" max="13053" width="11.42578125" style="64"/>
    <col min="13054" max="13055" width="7.28515625" style="64" customWidth="1"/>
    <col min="13056" max="13056" width="28.5703125" style="64" customWidth="1"/>
    <col min="13057" max="13057" width="18" style="64" customWidth="1"/>
    <col min="13058" max="13059" width="8.42578125" style="64" customWidth="1"/>
    <col min="13060" max="13060" width="8.5703125" style="64" customWidth="1"/>
    <col min="13061" max="13061" width="8.42578125" style="64" customWidth="1"/>
    <col min="13062" max="13062" width="8.5703125" style="64" customWidth="1"/>
    <col min="13063" max="13063" width="8.42578125" style="64" customWidth="1"/>
    <col min="13064" max="13067" width="14.28515625" style="64" customWidth="1"/>
    <col min="13068" max="13068" width="9.42578125" style="64" customWidth="1"/>
    <col min="13069" max="13069" width="12" style="64" customWidth="1"/>
    <col min="13070" max="13070" width="20.28515625" style="64" customWidth="1"/>
    <col min="13071" max="13071" width="17.28515625" style="64" customWidth="1"/>
    <col min="13072" max="13309" width="11.42578125" style="64"/>
    <col min="13310" max="13311" width="7.28515625" style="64" customWidth="1"/>
    <col min="13312" max="13312" width="28.5703125" style="64" customWidth="1"/>
    <col min="13313" max="13313" width="18" style="64" customWidth="1"/>
    <col min="13314" max="13315" width="8.42578125" style="64" customWidth="1"/>
    <col min="13316" max="13316" width="8.5703125" style="64" customWidth="1"/>
    <col min="13317" max="13317" width="8.42578125" style="64" customWidth="1"/>
    <col min="13318" max="13318" width="8.5703125" style="64" customWidth="1"/>
    <col min="13319" max="13319" width="8.42578125" style="64" customWidth="1"/>
    <col min="13320" max="13323" width="14.28515625" style="64" customWidth="1"/>
    <col min="13324" max="13324" width="9.42578125" style="64" customWidth="1"/>
    <col min="13325" max="13325" width="12" style="64" customWidth="1"/>
    <col min="13326" max="13326" width="20.28515625" style="64" customWidth="1"/>
    <col min="13327" max="13327" width="17.28515625" style="64" customWidth="1"/>
    <col min="13328" max="13565" width="11.42578125" style="64"/>
    <col min="13566" max="13567" width="7.28515625" style="64" customWidth="1"/>
    <col min="13568" max="13568" width="28.5703125" style="64" customWidth="1"/>
    <col min="13569" max="13569" width="18" style="64" customWidth="1"/>
    <col min="13570" max="13571" width="8.42578125" style="64" customWidth="1"/>
    <col min="13572" max="13572" width="8.5703125" style="64" customWidth="1"/>
    <col min="13573" max="13573" width="8.42578125" style="64" customWidth="1"/>
    <col min="13574" max="13574" width="8.5703125" style="64" customWidth="1"/>
    <col min="13575" max="13575" width="8.42578125" style="64" customWidth="1"/>
    <col min="13576" max="13579" width="14.28515625" style="64" customWidth="1"/>
    <col min="13580" max="13580" width="9.42578125" style="64" customWidth="1"/>
    <col min="13581" max="13581" width="12" style="64" customWidth="1"/>
    <col min="13582" max="13582" width="20.28515625" style="64" customWidth="1"/>
    <col min="13583" max="13583" width="17.28515625" style="64" customWidth="1"/>
    <col min="13584" max="13821" width="11.42578125" style="64"/>
    <col min="13822" max="13823" width="7.28515625" style="64" customWidth="1"/>
    <col min="13824" max="13824" width="28.5703125" style="64" customWidth="1"/>
    <col min="13825" max="13825" width="18" style="64" customWidth="1"/>
    <col min="13826" max="13827" width="8.42578125" style="64" customWidth="1"/>
    <col min="13828" max="13828" width="8.5703125" style="64" customWidth="1"/>
    <col min="13829" max="13829" width="8.42578125" style="64" customWidth="1"/>
    <col min="13830" max="13830" width="8.5703125" style="64" customWidth="1"/>
    <col min="13831" max="13831" width="8.42578125" style="64" customWidth="1"/>
    <col min="13832" max="13835" width="14.28515625" style="64" customWidth="1"/>
    <col min="13836" max="13836" width="9.42578125" style="64" customWidth="1"/>
    <col min="13837" max="13837" width="12" style="64" customWidth="1"/>
    <col min="13838" max="13838" width="20.28515625" style="64" customWidth="1"/>
    <col min="13839" max="13839" width="17.28515625" style="64" customWidth="1"/>
    <col min="13840" max="14077" width="11.42578125" style="64"/>
    <col min="14078" max="14079" width="7.28515625" style="64" customWidth="1"/>
    <col min="14080" max="14080" width="28.5703125" style="64" customWidth="1"/>
    <col min="14081" max="14081" width="18" style="64" customWidth="1"/>
    <col min="14082" max="14083" width="8.42578125" style="64" customWidth="1"/>
    <col min="14084" max="14084" width="8.5703125" style="64" customWidth="1"/>
    <col min="14085" max="14085" width="8.42578125" style="64" customWidth="1"/>
    <col min="14086" max="14086" width="8.5703125" style="64" customWidth="1"/>
    <col min="14087" max="14087" width="8.42578125" style="64" customWidth="1"/>
    <col min="14088" max="14091" width="14.28515625" style="64" customWidth="1"/>
    <col min="14092" max="14092" width="9.42578125" style="64" customWidth="1"/>
    <col min="14093" max="14093" width="12" style="64" customWidth="1"/>
    <col min="14094" max="14094" width="20.28515625" style="64" customWidth="1"/>
    <col min="14095" max="14095" width="17.28515625" style="64" customWidth="1"/>
    <col min="14096" max="14333" width="11.42578125" style="64"/>
    <col min="14334" max="14335" width="7.28515625" style="64" customWidth="1"/>
    <col min="14336" max="14336" width="28.5703125" style="64" customWidth="1"/>
    <col min="14337" max="14337" width="18" style="64" customWidth="1"/>
    <col min="14338" max="14339" width="8.42578125" style="64" customWidth="1"/>
    <col min="14340" max="14340" width="8.5703125" style="64" customWidth="1"/>
    <col min="14341" max="14341" width="8.42578125" style="64" customWidth="1"/>
    <col min="14342" max="14342" width="8.5703125" style="64" customWidth="1"/>
    <col min="14343" max="14343" width="8.42578125" style="64" customWidth="1"/>
    <col min="14344" max="14347" width="14.28515625" style="64" customWidth="1"/>
    <col min="14348" max="14348" width="9.42578125" style="64" customWidth="1"/>
    <col min="14349" max="14349" width="12" style="64" customWidth="1"/>
    <col min="14350" max="14350" width="20.28515625" style="64" customWidth="1"/>
    <col min="14351" max="14351" width="17.28515625" style="64" customWidth="1"/>
    <col min="14352" max="14589" width="11.42578125" style="64"/>
    <col min="14590" max="14591" width="7.28515625" style="64" customWidth="1"/>
    <col min="14592" max="14592" width="28.5703125" style="64" customWidth="1"/>
    <col min="14593" max="14593" width="18" style="64" customWidth="1"/>
    <col min="14594" max="14595" width="8.42578125" style="64" customWidth="1"/>
    <col min="14596" max="14596" width="8.5703125" style="64" customWidth="1"/>
    <col min="14597" max="14597" width="8.42578125" style="64" customWidth="1"/>
    <col min="14598" max="14598" width="8.5703125" style="64" customWidth="1"/>
    <col min="14599" max="14599" width="8.42578125" style="64" customWidth="1"/>
    <col min="14600" max="14603" width="14.28515625" style="64" customWidth="1"/>
    <col min="14604" max="14604" width="9.42578125" style="64" customWidth="1"/>
    <col min="14605" max="14605" width="12" style="64" customWidth="1"/>
    <col min="14606" max="14606" width="20.28515625" style="64" customWidth="1"/>
    <col min="14607" max="14607" width="17.28515625" style="64" customWidth="1"/>
    <col min="14608" max="14845" width="11.42578125" style="64"/>
    <col min="14846" max="14847" width="7.28515625" style="64" customWidth="1"/>
    <col min="14848" max="14848" width="28.5703125" style="64" customWidth="1"/>
    <col min="14849" max="14849" width="18" style="64" customWidth="1"/>
    <col min="14850" max="14851" width="8.42578125" style="64" customWidth="1"/>
    <col min="14852" max="14852" width="8.5703125" style="64" customWidth="1"/>
    <col min="14853" max="14853" width="8.42578125" style="64" customWidth="1"/>
    <col min="14854" max="14854" width="8.5703125" style="64" customWidth="1"/>
    <col min="14855" max="14855" width="8.42578125" style="64" customWidth="1"/>
    <col min="14856" max="14859" width="14.28515625" style="64" customWidth="1"/>
    <col min="14860" max="14860" width="9.42578125" style="64" customWidth="1"/>
    <col min="14861" max="14861" width="12" style="64" customWidth="1"/>
    <col min="14862" max="14862" width="20.28515625" style="64" customWidth="1"/>
    <col min="14863" max="14863" width="17.28515625" style="64" customWidth="1"/>
    <col min="14864" max="15101" width="11.42578125" style="64"/>
    <col min="15102" max="15103" width="7.28515625" style="64" customWidth="1"/>
    <col min="15104" max="15104" width="28.5703125" style="64" customWidth="1"/>
    <col min="15105" max="15105" width="18" style="64" customWidth="1"/>
    <col min="15106" max="15107" width="8.42578125" style="64" customWidth="1"/>
    <col min="15108" max="15108" width="8.5703125" style="64" customWidth="1"/>
    <col min="15109" max="15109" width="8.42578125" style="64" customWidth="1"/>
    <col min="15110" max="15110" width="8.5703125" style="64" customWidth="1"/>
    <col min="15111" max="15111" width="8.42578125" style="64" customWidth="1"/>
    <col min="15112" max="15115" width="14.28515625" style="64" customWidth="1"/>
    <col min="15116" max="15116" width="9.42578125" style="64" customWidth="1"/>
    <col min="15117" max="15117" width="12" style="64" customWidth="1"/>
    <col min="15118" max="15118" width="20.28515625" style="64" customWidth="1"/>
    <col min="15119" max="15119" width="17.28515625" style="64" customWidth="1"/>
    <col min="15120" max="15357" width="11.42578125" style="64"/>
    <col min="15358" max="15359" width="7.28515625" style="64" customWidth="1"/>
    <col min="15360" max="15360" width="28.5703125" style="64" customWidth="1"/>
    <col min="15361" max="15361" width="18" style="64" customWidth="1"/>
    <col min="15362" max="15363" width="8.42578125" style="64" customWidth="1"/>
    <col min="15364" max="15364" width="8.5703125" style="64" customWidth="1"/>
    <col min="15365" max="15365" width="8.42578125" style="64" customWidth="1"/>
    <col min="15366" max="15366" width="8.5703125" style="64" customWidth="1"/>
    <col min="15367" max="15367" width="8.42578125" style="64" customWidth="1"/>
    <col min="15368" max="15371" width="14.28515625" style="64" customWidth="1"/>
    <col min="15372" max="15372" width="9.42578125" style="64" customWidth="1"/>
    <col min="15373" max="15373" width="12" style="64" customWidth="1"/>
    <col min="15374" max="15374" width="20.28515625" style="64" customWidth="1"/>
    <col min="15375" max="15375" width="17.28515625" style="64" customWidth="1"/>
    <col min="15376" max="15613" width="11.42578125" style="64"/>
    <col min="15614" max="15615" width="7.28515625" style="64" customWidth="1"/>
    <col min="15616" max="15616" width="28.5703125" style="64" customWidth="1"/>
    <col min="15617" max="15617" width="18" style="64" customWidth="1"/>
    <col min="15618" max="15619" width="8.42578125" style="64" customWidth="1"/>
    <col min="15620" max="15620" width="8.5703125" style="64" customWidth="1"/>
    <col min="15621" max="15621" width="8.42578125" style="64" customWidth="1"/>
    <col min="15622" max="15622" width="8.5703125" style="64" customWidth="1"/>
    <col min="15623" max="15623" width="8.42578125" style="64" customWidth="1"/>
    <col min="15624" max="15627" width="14.28515625" style="64" customWidth="1"/>
    <col min="15628" max="15628" width="9.42578125" style="64" customWidth="1"/>
    <col min="15629" max="15629" width="12" style="64" customWidth="1"/>
    <col min="15630" max="15630" width="20.28515625" style="64" customWidth="1"/>
    <col min="15631" max="15631" width="17.28515625" style="64" customWidth="1"/>
    <col min="15632" max="15869" width="11.42578125" style="64"/>
    <col min="15870" max="15871" width="7.28515625" style="64" customWidth="1"/>
    <col min="15872" max="15872" width="28.5703125" style="64" customWidth="1"/>
    <col min="15873" max="15873" width="18" style="64" customWidth="1"/>
    <col min="15874" max="15875" width="8.42578125" style="64" customWidth="1"/>
    <col min="15876" max="15876" width="8.5703125" style="64" customWidth="1"/>
    <col min="15877" max="15877" width="8.42578125" style="64" customWidth="1"/>
    <col min="15878" max="15878" width="8.5703125" style="64" customWidth="1"/>
    <col min="15879" max="15879" width="8.42578125" style="64" customWidth="1"/>
    <col min="15880" max="15883" width="14.28515625" style="64" customWidth="1"/>
    <col min="15884" max="15884" width="9.42578125" style="64" customWidth="1"/>
    <col min="15885" max="15885" width="12" style="64" customWidth="1"/>
    <col min="15886" max="15886" width="20.28515625" style="64" customWidth="1"/>
    <col min="15887" max="15887" width="17.28515625" style="64" customWidth="1"/>
    <col min="15888" max="16125" width="11.42578125" style="64"/>
    <col min="16126" max="16127" width="7.28515625" style="64" customWidth="1"/>
    <col min="16128" max="16128" width="28.5703125" style="64" customWidth="1"/>
    <col min="16129" max="16129" width="18" style="64" customWidth="1"/>
    <col min="16130" max="16131" width="8.42578125" style="64" customWidth="1"/>
    <col min="16132" max="16132" width="8.5703125" style="64" customWidth="1"/>
    <col min="16133" max="16133" width="8.42578125" style="64" customWidth="1"/>
    <col min="16134" max="16134" width="8.5703125" style="64" customWidth="1"/>
    <col min="16135" max="16135" width="8.42578125" style="64" customWidth="1"/>
    <col min="16136" max="16139" width="14.28515625" style="64" customWidth="1"/>
    <col min="16140" max="16140" width="9.42578125" style="64" customWidth="1"/>
    <col min="16141" max="16141" width="12" style="64" customWidth="1"/>
    <col min="16142" max="16142" width="20.28515625" style="64" customWidth="1"/>
    <col min="16143" max="16143" width="17.28515625" style="64" customWidth="1"/>
    <col min="16144" max="16384" width="11.42578125" style="64"/>
  </cols>
  <sheetData>
    <row r="1" spans="1:15" s="68" customFormat="1" ht="32.25" customHeight="1">
      <c r="A1" s="549" t="s">
        <v>259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1"/>
    </row>
    <row r="2" spans="1:15" s="68" customFormat="1" ht="42.75" customHeight="1">
      <c r="A2" s="552"/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4"/>
    </row>
    <row r="3" spans="1:15" s="68" customFormat="1" ht="24" customHeight="1">
      <c r="A3" s="555" t="s">
        <v>172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7"/>
    </row>
    <row r="4" spans="1:15" s="68" customFormat="1" ht="24" customHeight="1">
      <c r="A4" s="558" t="s">
        <v>159</v>
      </c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60"/>
    </row>
    <row r="6" spans="1:15">
      <c r="A6" s="281" t="s">
        <v>75</v>
      </c>
    </row>
    <row r="8" spans="1:15" ht="15.75">
      <c r="A8" s="66" t="s">
        <v>55</v>
      </c>
      <c r="B8" s="66" t="s">
        <v>257</v>
      </c>
      <c r="C8" s="66"/>
      <c r="D8" s="66" t="s">
        <v>260</v>
      </c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</row>
    <row r="9" spans="1:15" ht="14.25" customHeight="1" thickBot="1">
      <c r="A9" s="587"/>
      <c r="B9" s="587"/>
      <c r="C9" s="587"/>
      <c r="D9" s="587"/>
      <c r="E9" s="587"/>
      <c r="F9" s="587"/>
      <c r="G9" s="587"/>
      <c r="H9" s="587"/>
      <c r="I9" s="587"/>
      <c r="J9" s="587"/>
      <c r="K9" s="587"/>
      <c r="L9" s="587"/>
      <c r="M9" s="587"/>
      <c r="N9" s="587"/>
      <c r="O9" s="587"/>
    </row>
    <row r="10" spans="1:15" ht="14.25" customHeight="1">
      <c r="A10" s="541" t="s">
        <v>56</v>
      </c>
      <c r="B10" s="542"/>
      <c r="C10" s="545" t="s">
        <v>66</v>
      </c>
      <c r="D10" s="545" t="s">
        <v>70</v>
      </c>
      <c r="E10" s="532" t="s">
        <v>67</v>
      </c>
      <c r="F10" s="533"/>
      <c r="G10" s="534"/>
      <c r="H10" s="532" t="s">
        <v>68</v>
      </c>
      <c r="I10" s="533"/>
      <c r="J10" s="534"/>
      <c r="K10" s="535" t="s">
        <v>86</v>
      </c>
      <c r="L10" s="537" t="s">
        <v>169</v>
      </c>
      <c r="M10" s="537" t="s">
        <v>170</v>
      </c>
      <c r="N10" s="530" t="s">
        <v>138</v>
      </c>
      <c r="O10" s="530" t="s">
        <v>154</v>
      </c>
    </row>
    <row r="11" spans="1:15" ht="33" customHeight="1" thickBot="1">
      <c r="A11" s="543"/>
      <c r="B11" s="544"/>
      <c r="C11" s="546"/>
      <c r="D11" s="546"/>
      <c r="E11" s="110" t="s">
        <v>61</v>
      </c>
      <c r="F11" s="111" t="s">
        <v>62</v>
      </c>
      <c r="G11" s="112" t="s">
        <v>63</v>
      </c>
      <c r="H11" s="113" t="s">
        <v>61</v>
      </c>
      <c r="I11" s="114" t="s">
        <v>62</v>
      </c>
      <c r="J11" s="112" t="s">
        <v>63</v>
      </c>
      <c r="K11" s="536"/>
      <c r="L11" s="538"/>
      <c r="M11" s="538"/>
      <c r="N11" s="531"/>
      <c r="O11" s="531"/>
    </row>
    <row r="12" spans="1:15" ht="16.5" customHeight="1">
      <c r="A12" s="272" t="s">
        <v>64</v>
      </c>
      <c r="B12" s="273"/>
      <c r="C12" s="284" t="s">
        <v>261</v>
      </c>
      <c r="D12" s="240">
        <v>12</v>
      </c>
      <c r="E12" s="199">
        <v>19</v>
      </c>
      <c r="F12" s="199">
        <v>19</v>
      </c>
      <c r="G12" s="201">
        <v>18</v>
      </c>
      <c r="H12" s="156"/>
      <c r="I12" s="156"/>
      <c r="J12" s="157"/>
      <c r="K12" s="158">
        <f>SUM(((E12+H12)*252)+((F12+I12)*52)+((G12+J12)*61))</f>
        <v>6874</v>
      </c>
      <c r="L12" s="211">
        <f>K12*$D12</f>
        <v>82488</v>
      </c>
      <c r="M12" s="211">
        <v>0</v>
      </c>
      <c r="N12" s="211">
        <v>0</v>
      </c>
      <c r="O12" s="211">
        <v>0</v>
      </c>
    </row>
    <row r="13" spans="1:15" ht="16.5" customHeight="1">
      <c r="A13" s="249" t="s">
        <v>64</v>
      </c>
      <c r="B13" s="250"/>
      <c r="C13" s="286" t="s">
        <v>262</v>
      </c>
      <c r="D13" s="241">
        <v>6.19</v>
      </c>
      <c r="E13" s="202">
        <v>19</v>
      </c>
      <c r="F13" s="202">
        <v>19</v>
      </c>
      <c r="G13" s="204">
        <v>18</v>
      </c>
      <c r="H13" s="202">
        <v>19</v>
      </c>
      <c r="I13" s="202">
        <v>19</v>
      </c>
      <c r="J13" s="204">
        <v>18</v>
      </c>
      <c r="K13" s="162">
        <f>SUM(((E13+H13)*252)+((F13+I13)*52)+((G13+J13)*61))</f>
        <v>13748</v>
      </c>
      <c r="L13" s="212">
        <f t="shared" ref="L13:L14" si="0">K13*$D13</f>
        <v>85100.12000000001</v>
      </c>
      <c r="M13" s="212">
        <v>0</v>
      </c>
      <c r="N13" s="212">
        <v>0</v>
      </c>
      <c r="O13" s="212">
        <v>0</v>
      </c>
    </row>
    <row r="14" spans="1:15" ht="16.5" customHeight="1">
      <c r="A14" s="249" t="s">
        <v>64</v>
      </c>
      <c r="B14" s="250"/>
      <c r="C14" s="287" t="s">
        <v>263</v>
      </c>
      <c r="D14" s="242">
        <v>6.19</v>
      </c>
      <c r="E14" s="205">
        <v>19</v>
      </c>
      <c r="F14" s="205">
        <v>19</v>
      </c>
      <c r="G14" s="204">
        <v>18</v>
      </c>
      <c r="H14" s="202">
        <v>19</v>
      </c>
      <c r="I14" s="202">
        <v>19</v>
      </c>
      <c r="J14" s="204">
        <v>18</v>
      </c>
      <c r="K14" s="128">
        <f>SUM(((E14+H14)*252)+((F14+I14)*52)+((G14+J14)*61))</f>
        <v>13748</v>
      </c>
      <c r="L14" s="213">
        <f t="shared" si="0"/>
        <v>85100.12000000001</v>
      </c>
      <c r="M14" s="213">
        <v>0</v>
      </c>
      <c r="N14" s="212">
        <v>0</v>
      </c>
      <c r="O14" s="212">
        <v>0</v>
      </c>
    </row>
    <row r="15" spans="1:15" ht="16.5" customHeight="1">
      <c r="A15" s="249" t="s">
        <v>64</v>
      </c>
      <c r="B15" s="250"/>
      <c r="C15" s="288" t="s">
        <v>264</v>
      </c>
      <c r="D15" s="243">
        <v>3.38</v>
      </c>
      <c r="E15" s="207">
        <v>19</v>
      </c>
      <c r="F15" s="207">
        <v>19</v>
      </c>
      <c r="G15" s="204">
        <v>18</v>
      </c>
      <c r="H15" s="202">
        <v>19</v>
      </c>
      <c r="I15" s="202">
        <v>19</v>
      </c>
      <c r="J15" s="204">
        <v>18</v>
      </c>
      <c r="K15" s="131">
        <f t="shared" ref="K15:K21" si="1">SUM(((E15+H15)*252)+((F15+I15)*52)+((G15+J15)*61))</f>
        <v>13748</v>
      </c>
      <c r="L15" s="214">
        <f>K15*$D15</f>
        <v>46468.24</v>
      </c>
      <c r="M15" s="214">
        <v>0</v>
      </c>
      <c r="N15" s="212">
        <v>0</v>
      </c>
      <c r="O15" s="212">
        <v>0</v>
      </c>
    </row>
    <row r="16" spans="1:15" ht="16.5" customHeight="1">
      <c r="A16" s="249" t="s">
        <v>64</v>
      </c>
      <c r="B16" s="250"/>
      <c r="C16" s="288" t="s">
        <v>265</v>
      </c>
      <c r="D16" s="243">
        <v>3.59</v>
      </c>
      <c r="E16" s="207">
        <v>19</v>
      </c>
      <c r="F16" s="207">
        <v>19</v>
      </c>
      <c r="G16" s="204">
        <v>18</v>
      </c>
      <c r="H16" s="207">
        <v>19</v>
      </c>
      <c r="I16" s="207">
        <v>19</v>
      </c>
      <c r="J16" s="204">
        <v>18</v>
      </c>
      <c r="K16" s="131">
        <f t="shared" si="1"/>
        <v>13748</v>
      </c>
      <c r="L16" s="214">
        <f t="shared" ref="L16:L26" si="2">K16*$D16</f>
        <v>49355.32</v>
      </c>
      <c r="M16" s="214">
        <v>0</v>
      </c>
      <c r="N16" s="212">
        <v>0</v>
      </c>
      <c r="O16" s="212">
        <v>0</v>
      </c>
    </row>
    <row r="17" spans="1:15" ht="16.5" customHeight="1">
      <c r="A17" s="249" t="s">
        <v>64</v>
      </c>
      <c r="B17" s="250"/>
      <c r="C17" s="288" t="s">
        <v>137</v>
      </c>
      <c r="D17" s="243">
        <v>17.57</v>
      </c>
      <c r="E17" s="207">
        <v>19</v>
      </c>
      <c r="F17" s="207">
        <v>19</v>
      </c>
      <c r="G17" s="204">
        <v>18</v>
      </c>
      <c r="H17" s="207">
        <v>19</v>
      </c>
      <c r="I17" s="207">
        <v>19</v>
      </c>
      <c r="J17" s="204">
        <v>18</v>
      </c>
      <c r="K17" s="131">
        <f t="shared" si="1"/>
        <v>13748</v>
      </c>
      <c r="L17" s="214">
        <f t="shared" si="2"/>
        <v>241552.36000000002</v>
      </c>
      <c r="M17" s="214">
        <v>0</v>
      </c>
      <c r="N17" s="212">
        <v>0</v>
      </c>
      <c r="O17" s="212">
        <v>0</v>
      </c>
    </row>
    <row r="18" spans="1:15" ht="16.5" customHeight="1">
      <c r="A18" s="249" t="s">
        <v>64</v>
      </c>
      <c r="B18" s="250"/>
      <c r="C18" s="288" t="s">
        <v>142</v>
      </c>
      <c r="D18" s="243">
        <v>6.19</v>
      </c>
      <c r="E18" s="207">
        <v>19</v>
      </c>
      <c r="F18" s="207">
        <v>19</v>
      </c>
      <c r="G18" s="204">
        <v>18</v>
      </c>
      <c r="H18" s="207">
        <v>19</v>
      </c>
      <c r="I18" s="207">
        <v>19</v>
      </c>
      <c r="J18" s="204">
        <v>18</v>
      </c>
      <c r="K18" s="131">
        <f t="shared" si="1"/>
        <v>13748</v>
      </c>
      <c r="L18" s="214">
        <f t="shared" si="2"/>
        <v>85100.12000000001</v>
      </c>
      <c r="M18" s="214">
        <v>0</v>
      </c>
      <c r="N18" s="212">
        <v>0</v>
      </c>
      <c r="O18" s="212">
        <v>0</v>
      </c>
    </row>
    <row r="19" spans="1:15" ht="16.5" customHeight="1">
      <c r="A19" s="249" t="s">
        <v>64</v>
      </c>
      <c r="B19" s="250"/>
      <c r="C19" s="288" t="s">
        <v>143</v>
      </c>
      <c r="D19" s="243">
        <v>17.57</v>
      </c>
      <c r="E19" s="207">
        <v>19</v>
      </c>
      <c r="F19" s="207">
        <v>19</v>
      </c>
      <c r="G19" s="204">
        <v>18</v>
      </c>
      <c r="H19" s="207">
        <v>19</v>
      </c>
      <c r="I19" s="207">
        <v>19</v>
      </c>
      <c r="J19" s="204">
        <v>18</v>
      </c>
      <c r="K19" s="131">
        <f t="shared" si="1"/>
        <v>13748</v>
      </c>
      <c r="L19" s="214">
        <f t="shared" si="2"/>
        <v>241552.36000000002</v>
      </c>
      <c r="M19" s="214">
        <v>0</v>
      </c>
      <c r="N19" s="212">
        <v>0</v>
      </c>
      <c r="O19" s="212">
        <v>0</v>
      </c>
    </row>
    <row r="20" spans="1:15" ht="16.5" customHeight="1">
      <c r="A20" s="249" t="s">
        <v>64</v>
      </c>
      <c r="B20" s="250"/>
      <c r="C20" s="288" t="s">
        <v>136</v>
      </c>
      <c r="D20" s="243">
        <v>12</v>
      </c>
      <c r="E20" s="207">
        <v>19</v>
      </c>
      <c r="F20" s="207">
        <v>19</v>
      </c>
      <c r="G20" s="204">
        <v>18</v>
      </c>
      <c r="H20" s="207">
        <v>19</v>
      </c>
      <c r="I20" s="207">
        <v>19</v>
      </c>
      <c r="J20" s="204">
        <v>18</v>
      </c>
      <c r="K20" s="131">
        <f t="shared" si="1"/>
        <v>13748</v>
      </c>
      <c r="L20" s="214">
        <f t="shared" si="2"/>
        <v>164976</v>
      </c>
      <c r="M20" s="214">
        <v>0</v>
      </c>
      <c r="N20" s="212">
        <v>0</v>
      </c>
      <c r="O20" s="212">
        <v>0</v>
      </c>
    </row>
    <row r="21" spans="1:15" ht="16.5" customHeight="1">
      <c r="A21" s="249" t="s">
        <v>64</v>
      </c>
      <c r="B21" s="250"/>
      <c r="C21" s="286" t="s">
        <v>141</v>
      </c>
      <c r="D21" s="241">
        <v>6.19</v>
      </c>
      <c r="E21" s="207">
        <v>19</v>
      </c>
      <c r="F21" s="202">
        <v>19</v>
      </c>
      <c r="G21" s="204">
        <v>18</v>
      </c>
      <c r="H21" s="207">
        <v>19</v>
      </c>
      <c r="I21" s="207">
        <v>19</v>
      </c>
      <c r="J21" s="204">
        <v>18</v>
      </c>
      <c r="K21" s="162">
        <f t="shared" si="1"/>
        <v>13748</v>
      </c>
      <c r="L21" s="212">
        <f t="shared" si="2"/>
        <v>85100.12000000001</v>
      </c>
      <c r="M21" s="212">
        <v>0</v>
      </c>
      <c r="N21" s="212">
        <v>0</v>
      </c>
      <c r="O21" s="212">
        <v>0</v>
      </c>
    </row>
    <row r="22" spans="1:15" ht="16.5" customHeight="1">
      <c r="A22" s="249" t="s">
        <v>64</v>
      </c>
      <c r="B22" s="250"/>
      <c r="C22" s="286" t="s">
        <v>145</v>
      </c>
      <c r="D22" s="241">
        <v>6.19</v>
      </c>
      <c r="E22" s="207">
        <v>19</v>
      </c>
      <c r="F22" s="202">
        <v>19</v>
      </c>
      <c r="G22" s="204">
        <v>18</v>
      </c>
      <c r="H22" s="207">
        <v>19</v>
      </c>
      <c r="I22" s="207">
        <v>19</v>
      </c>
      <c r="J22" s="204">
        <v>18</v>
      </c>
      <c r="K22" s="162">
        <f>SUM(((E22+H22)*252)+((F22+I22)*52)+((G22+J22)*61))</f>
        <v>13748</v>
      </c>
      <c r="L22" s="212">
        <f t="shared" si="2"/>
        <v>85100.12000000001</v>
      </c>
      <c r="M22" s="212">
        <v>0</v>
      </c>
      <c r="N22" s="212">
        <v>0</v>
      </c>
      <c r="O22" s="212">
        <v>0</v>
      </c>
    </row>
    <row r="23" spans="1:15" ht="16.5" customHeight="1">
      <c r="A23" s="249" t="s">
        <v>64</v>
      </c>
      <c r="B23" s="250"/>
      <c r="C23" s="286" t="s">
        <v>144</v>
      </c>
      <c r="D23" s="241">
        <v>3.38</v>
      </c>
      <c r="E23" s="207">
        <v>19</v>
      </c>
      <c r="F23" s="202">
        <v>19</v>
      </c>
      <c r="G23" s="204">
        <v>18</v>
      </c>
      <c r="H23" s="210">
        <v>19</v>
      </c>
      <c r="I23" s="210">
        <v>19</v>
      </c>
      <c r="J23" s="204">
        <v>18</v>
      </c>
      <c r="K23" s="162">
        <f>SUM(((E23+H23)*252)+((F23+I23)*52)+((G23+J23)*61))</f>
        <v>13748</v>
      </c>
      <c r="L23" s="212">
        <f t="shared" si="2"/>
        <v>46468.24</v>
      </c>
      <c r="M23" s="212">
        <v>0</v>
      </c>
      <c r="N23" s="212">
        <v>0</v>
      </c>
      <c r="O23" s="212">
        <v>0</v>
      </c>
    </row>
    <row r="24" spans="1:15" ht="16.5" customHeight="1">
      <c r="A24" s="249" t="s">
        <v>64</v>
      </c>
      <c r="B24" s="250"/>
      <c r="C24" s="287" t="s">
        <v>146</v>
      </c>
      <c r="D24" s="242">
        <v>3.38</v>
      </c>
      <c r="E24" s="207">
        <v>19</v>
      </c>
      <c r="F24" s="202">
        <v>19</v>
      </c>
      <c r="G24" s="209">
        <v>18</v>
      </c>
      <c r="H24" s="205">
        <v>19</v>
      </c>
      <c r="I24" s="205">
        <v>19</v>
      </c>
      <c r="J24" s="204">
        <v>18</v>
      </c>
      <c r="K24" s="128">
        <f t="shared" ref="K24:K30" si="3">SUM(((E24+H24)*252)+((F24+I24)*52)+((G24+J24)*61))</f>
        <v>13748</v>
      </c>
      <c r="L24" s="213">
        <f t="shared" si="2"/>
        <v>46468.24</v>
      </c>
      <c r="M24" s="213">
        <v>0</v>
      </c>
      <c r="N24" s="212">
        <v>0</v>
      </c>
      <c r="O24" s="212">
        <v>0</v>
      </c>
    </row>
    <row r="25" spans="1:15" ht="16.5" customHeight="1">
      <c r="A25" s="249" t="s">
        <v>64</v>
      </c>
      <c r="B25" s="250"/>
      <c r="C25" s="288" t="s">
        <v>147</v>
      </c>
      <c r="D25" s="243">
        <v>3.59</v>
      </c>
      <c r="E25" s="202">
        <v>16</v>
      </c>
      <c r="F25" s="208">
        <v>15</v>
      </c>
      <c r="G25" s="209">
        <v>13</v>
      </c>
      <c r="H25" s="205">
        <v>19</v>
      </c>
      <c r="I25" s="205">
        <v>19</v>
      </c>
      <c r="J25" s="204">
        <v>18</v>
      </c>
      <c r="K25" s="131">
        <f t="shared" si="3"/>
        <v>12479</v>
      </c>
      <c r="L25" s="214">
        <f t="shared" si="2"/>
        <v>44799.61</v>
      </c>
      <c r="M25" s="214">
        <v>0</v>
      </c>
      <c r="N25" s="212">
        <v>0</v>
      </c>
      <c r="O25" s="212">
        <v>0</v>
      </c>
    </row>
    <row r="26" spans="1:15" ht="16.5" customHeight="1">
      <c r="A26" s="249" t="s">
        <v>64</v>
      </c>
      <c r="B26" s="250"/>
      <c r="C26" s="288" t="s">
        <v>148</v>
      </c>
      <c r="D26" s="243">
        <v>3.38</v>
      </c>
      <c r="E26" s="202">
        <v>16</v>
      </c>
      <c r="F26" s="208">
        <v>15</v>
      </c>
      <c r="G26" s="209">
        <v>13</v>
      </c>
      <c r="H26" s="205">
        <v>16</v>
      </c>
      <c r="I26" s="205">
        <v>15</v>
      </c>
      <c r="J26" s="204">
        <v>13</v>
      </c>
      <c r="K26" s="131">
        <f t="shared" si="3"/>
        <v>11210</v>
      </c>
      <c r="L26" s="214">
        <f t="shared" si="2"/>
        <v>37889.799999999996</v>
      </c>
      <c r="M26" s="214">
        <v>0</v>
      </c>
      <c r="N26" s="212">
        <v>0</v>
      </c>
      <c r="O26" s="212">
        <v>0</v>
      </c>
    </row>
    <row r="27" spans="1:15" ht="16.5" customHeight="1">
      <c r="A27" s="249" t="s">
        <v>133</v>
      </c>
      <c r="B27" s="250"/>
      <c r="C27" s="288" t="s">
        <v>149</v>
      </c>
      <c r="D27" s="243">
        <v>7.47</v>
      </c>
      <c r="E27" s="207">
        <v>16</v>
      </c>
      <c r="F27" s="208">
        <v>15</v>
      </c>
      <c r="G27" s="209">
        <v>13</v>
      </c>
      <c r="H27" s="205">
        <v>16</v>
      </c>
      <c r="I27" s="205">
        <v>15</v>
      </c>
      <c r="J27" s="204">
        <v>13</v>
      </c>
      <c r="K27" s="131">
        <f t="shared" si="3"/>
        <v>11210</v>
      </c>
      <c r="L27" s="214">
        <v>0</v>
      </c>
      <c r="M27" s="214">
        <f t="shared" ref="M27:M32" si="4">K27*$D27</f>
        <v>83738.7</v>
      </c>
      <c r="N27" s="212">
        <v>0</v>
      </c>
      <c r="O27" s="212">
        <v>0</v>
      </c>
    </row>
    <row r="28" spans="1:15" ht="16.5" customHeight="1">
      <c r="A28" s="249" t="s">
        <v>133</v>
      </c>
      <c r="B28" s="250"/>
      <c r="C28" s="288" t="s">
        <v>150</v>
      </c>
      <c r="D28" s="243">
        <v>5.65</v>
      </c>
      <c r="E28" s="207">
        <v>16</v>
      </c>
      <c r="F28" s="208">
        <v>15</v>
      </c>
      <c r="G28" s="209">
        <v>13</v>
      </c>
      <c r="H28" s="207">
        <v>16</v>
      </c>
      <c r="I28" s="207">
        <v>15</v>
      </c>
      <c r="J28" s="204">
        <v>13</v>
      </c>
      <c r="K28" s="131">
        <f t="shared" si="3"/>
        <v>11210</v>
      </c>
      <c r="L28" s="214">
        <v>0</v>
      </c>
      <c r="M28" s="214">
        <f t="shared" si="4"/>
        <v>63336.500000000007</v>
      </c>
      <c r="N28" s="212">
        <v>0</v>
      </c>
      <c r="O28" s="212">
        <v>0</v>
      </c>
    </row>
    <row r="29" spans="1:15" ht="16.5" customHeight="1">
      <c r="A29" s="249" t="s">
        <v>133</v>
      </c>
      <c r="B29" s="250"/>
      <c r="C29" s="288" t="s">
        <v>151</v>
      </c>
      <c r="D29" s="243">
        <v>7.47</v>
      </c>
      <c r="E29" s="207">
        <v>16</v>
      </c>
      <c r="F29" s="208">
        <v>15</v>
      </c>
      <c r="G29" s="209">
        <v>13</v>
      </c>
      <c r="H29" s="207">
        <v>16</v>
      </c>
      <c r="I29" s="207">
        <v>15</v>
      </c>
      <c r="J29" s="204">
        <v>13</v>
      </c>
      <c r="K29" s="131">
        <f t="shared" si="3"/>
        <v>11210</v>
      </c>
      <c r="L29" s="214">
        <v>0</v>
      </c>
      <c r="M29" s="214">
        <f t="shared" si="4"/>
        <v>83738.7</v>
      </c>
      <c r="N29" s="212">
        <v>0</v>
      </c>
      <c r="O29" s="212">
        <v>0</v>
      </c>
    </row>
    <row r="30" spans="1:15" ht="16.5" customHeight="1">
      <c r="A30" s="249" t="s">
        <v>133</v>
      </c>
      <c r="B30" s="250"/>
      <c r="C30" s="288" t="s">
        <v>171</v>
      </c>
      <c r="D30" s="243">
        <v>5.65</v>
      </c>
      <c r="E30" s="207">
        <v>16</v>
      </c>
      <c r="F30" s="208">
        <v>15</v>
      </c>
      <c r="G30" s="209">
        <v>13</v>
      </c>
      <c r="H30" s="207">
        <v>16</v>
      </c>
      <c r="I30" s="207">
        <v>15</v>
      </c>
      <c r="J30" s="204">
        <v>13</v>
      </c>
      <c r="K30" s="131">
        <f t="shared" si="3"/>
        <v>11210</v>
      </c>
      <c r="L30" s="214">
        <v>0</v>
      </c>
      <c r="M30" s="214">
        <f t="shared" si="4"/>
        <v>63336.500000000007</v>
      </c>
      <c r="N30" s="212">
        <v>0</v>
      </c>
      <c r="O30" s="212">
        <v>0</v>
      </c>
    </row>
    <row r="31" spans="1:15" ht="16.5" customHeight="1">
      <c r="A31" s="249" t="s">
        <v>133</v>
      </c>
      <c r="B31" s="250"/>
      <c r="C31" s="288" t="s">
        <v>152</v>
      </c>
      <c r="D31" s="243">
        <v>5.34</v>
      </c>
      <c r="E31" s="207">
        <v>16</v>
      </c>
      <c r="F31" s="208">
        <v>15</v>
      </c>
      <c r="G31" s="209">
        <v>13</v>
      </c>
      <c r="H31" s="207">
        <v>16</v>
      </c>
      <c r="I31" s="207">
        <v>15</v>
      </c>
      <c r="J31" s="209">
        <v>13</v>
      </c>
      <c r="K31" s="131">
        <f>SUM(((E31+H31)*252)+((F31+I31)*52)+((G31+J31)*61))</f>
        <v>11210</v>
      </c>
      <c r="L31" s="214">
        <v>0</v>
      </c>
      <c r="M31" s="214">
        <f t="shared" si="4"/>
        <v>59861.4</v>
      </c>
      <c r="N31" s="212">
        <v>0</v>
      </c>
      <c r="O31" s="212">
        <v>0</v>
      </c>
    </row>
    <row r="32" spans="1:15" ht="16.5" customHeight="1">
      <c r="A32" s="300" t="s">
        <v>133</v>
      </c>
      <c r="B32" s="301"/>
      <c r="C32" s="288" t="s">
        <v>153</v>
      </c>
      <c r="D32" s="244">
        <v>16.61</v>
      </c>
      <c r="E32" s="325"/>
      <c r="F32" s="326"/>
      <c r="G32" s="327"/>
      <c r="H32" s="323">
        <v>16</v>
      </c>
      <c r="I32" s="324">
        <v>15</v>
      </c>
      <c r="J32" s="209">
        <v>13</v>
      </c>
      <c r="K32" s="131">
        <f t="shared" ref="K32" si="5">SUM(((E32+H32)*252)+((F32+I32)*52)+((G32+J32)*61))</f>
        <v>5605</v>
      </c>
      <c r="L32" s="214">
        <v>0</v>
      </c>
      <c r="M32" s="214">
        <f t="shared" si="4"/>
        <v>93099.05</v>
      </c>
      <c r="N32" s="212">
        <v>0</v>
      </c>
      <c r="O32" s="212">
        <v>0</v>
      </c>
    </row>
    <row r="33" spans="1:15" ht="7.5" customHeight="1" thickBot="1">
      <c r="A33" s="591"/>
      <c r="B33" s="592"/>
      <c r="C33" s="593"/>
      <c r="D33" s="593"/>
      <c r="E33" s="594"/>
      <c r="F33" s="595"/>
      <c r="G33" s="596"/>
      <c r="H33" s="594"/>
      <c r="I33" s="595"/>
      <c r="J33" s="596"/>
      <c r="K33" s="593"/>
      <c r="L33" s="597"/>
      <c r="M33" s="597"/>
      <c r="N33" s="597"/>
      <c r="O33" s="597"/>
    </row>
    <row r="34" spans="1:15" ht="16.5" thickBot="1">
      <c r="A34" s="598"/>
      <c r="B34" s="598"/>
      <c r="C34" s="598"/>
      <c r="D34" s="598"/>
      <c r="E34" s="598"/>
      <c r="F34" s="598"/>
      <c r="G34" s="598"/>
      <c r="H34" s="598"/>
      <c r="I34" s="598"/>
      <c r="J34" s="598"/>
      <c r="K34" s="329" t="s">
        <v>266</v>
      </c>
      <c r="L34" s="599">
        <f>SUM(L12:L33)</f>
        <v>1427518.7700000005</v>
      </c>
      <c r="M34" s="599">
        <f t="shared" ref="M34:O34" si="6">SUM(M12:M33)</f>
        <v>447110.85000000003</v>
      </c>
      <c r="N34" s="599">
        <f t="shared" si="6"/>
        <v>0</v>
      </c>
      <c r="O34" s="599">
        <f t="shared" si="6"/>
        <v>0</v>
      </c>
    </row>
    <row r="35" spans="1:15" ht="15.75" thickBot="1">
      <c r="A35" s="187"/>
      <c r="B35" s="187"/>
      <c r="C35" s="279"/>
      <c r="D35" s="195"/>
      <c r="E35" s="197"/>
      <c r="F35" s="197"/>
      <c r="G35" s="197"/>
      <c r="H35" s="197"/>
      <c r="I35" s="197"/>
      <c r="J35" s="197"/>
      <c r="K35" s="196"/>
      <c r="L35" s="188"/>
      <c r="M35" s="188"/>
      <c r="N35" s="188"/>
      <c r="O35" s="188"/>
    </row>
    <row r="36" spans="1:15" ht="16.5" thickBot="1">
      <c r="A36" s="587"/>
      <c r="B36" s="587"/>
      <c r="C36" s="587"/>
      <c r="D36" s="587"/>
      <c r="E36" s="600" t="s">
        <v>75</v>
      </c>
      <c r="F36" s="601"/>
      <c r="G36" s="601"/>
      <c r="H36" s="602"/>
      <c r="I36" s="601"/>
      <c r="J36" s="601"/>
      <c r="K36" s="356" t="s">
        <v>65</v>
      </c>
      <c r="L36" s="338">
        <f>SUM(L34)</f>
        <v>1427518.7700000005</v>
      </c>
      <c r="M36" s="338">
        <f>SUM(M34)</f>
        <v>447110.85000000003</v>
      </c>
      <c r="N36" s="338">
        <f>SUM(N34)</f>
        <v>0</v>
      </c>
      <c r="O36" s="338">
        <f>SUM(O34)</f>
        <v>0</v>
      </c>
    </row>
    <row r="37" spans="1:15">
      <c r="A37" s="587"/>
      <c r="B37" s="587"/>
      <c r="C37" s="587"/>
      <c r="D37" s="587"/>
      <c r="E37" s="587"/>
      <c r="F37" s="587"/>
      <c r="G37" s="587"/>
      <c r="H37" s="587"/>
      <c r="I37" s="587"/>
      <c r="J37" s="587"/>
      <c r="K37" s="587"/>
      <c r="L37" s="603"/>
      <c r="M37" s="603"/>
      <c r="N37" s="603"/>
      <c r="O37" s="603"/>
    </row>
    <row r="38" spans="1:15">
      <c r="A38" s="587"/>
      <c r="B38" s="587"/>
      <c r="C38" s="587"/>
      <c r="D38" s="587"/>
      <c r="E38" s="587"/>
      <c r="F38" s="587"/>
      <c r="G38" s="587"/>
      <c r="H38" s="587"/>
      <c r="I38" s="587"/>
      <c r="J38" s="587"/>
      <c r="K38" s="587"/>
      <c r="L38" s="604"/>
      <c r="M38" s="604"/>
      <c r="N38" s="604"/>
      <c r="O38" s="604"/>
    </row>
    <row r="39" spans="1:15">
      <c r="A39" s="281" t="s">
        <v>76</v>
      </c>
      <c r="B39" s="587"/>
      <c r="C39" s="587"/>
      <c r="D39" s="587"/>
      <c r="E39" s="587"/>
      <c r="F39" s="587"/>
      <c r="G39" s="587"/>
      <c r="H39" s="587"/>
      <c r="I39" s="587"/>
      <c r="J39" s="587"/>
      <c r="K39" s="587"/>
      <c r="L39" s="587"/>
      <c r="M39" s="587"/>
      <c r="N39" s="587"/>
      <c r="O39" s="587"/>
    </row>
    <row r="40" spans="1:15">
      <c r="A40" s="587"/>
      <c r="B40" s="587"/>
      <c r="C40" s="587"/>
      <c r="D40" s="587"/>
      <c r="E40" s="587"/>
      <c r="F40" s="587"/>
      <c r="G40" s="587"/>
      <c r="H40" s="587"/>
      <c r="I40" s="587"/>
      <c r="J40" s="587"/>
      <c r="K40" s="587"/>
      <c r="L40" s="587"/>
      <c r="M40" s="587"/>
      <c r="N40" s="587"/>
      <c r="O40" s="587"/>
    </row>
    <row r="41" spans="1:15" ht="15.75">
      <c r="A41" s="66" t="s">
        <v>55</v>
      </c>
      <c r="B41" s="66" t="s">
        <v>256</v>
      </c>
      <c r="C41" s="283"/>
      <c r="D41" s="66" t="s">
        <v>267</v>
      </c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</row>
    <row r="42" spans="1:15" ht="14.25" customHeight="1" thickBot="1">
      <c r="A42" s="587"/>
      <c r="B42" s="587"/>
      <c r="C42" s="587"/>
      <c r="D42" s="587"/>
      <c r="E42" s="587"/>
      <c r="F42" s="587"/>
      <c r="G42" s="587"/>
      <c r="H42" s="587"/>
      <c r="I42" s="587"/>
      <c r="J42" s="587"/>
      <c r="K42" s="587"/>
      <c r="L42" s="587"/>
      <c r="M42" s="587"/>
      <c r="N42" s="587"/>
      <c r="O42" s="587"/>
    </row>
    <row r="43" spans="1:15" ht="14.25" customHeight="1">
      <c r="A43" s="541" t="s">
        <v>56</v>
      </c>
      <c r="B43" s="542"/>
      <c r="C43" s="545" t="s">
        <v>66</v>
      </c>
      <c r="D43" s="545" t="s">
        <v>70</v>
      </c>
      <c r="E43" s="532" t="s">
        <v>67</v>
      </c>
      <c r="F43" s="533"/>
      <c r="G43" s="534"/>
      <c r="H43" s="532" t="s">
        <v>68</v>
      </c>
      <c r="I43" s="533"/>
      <c r="J43" s="534"/>
      <c r="K43" s="535" t="s">
        <v>86</v>
      </c>
      <c r="L43" s="537" t="s">
        <v>169</v>
      </c>
      <c r="M43" s="537" t="s">
        <v>170</v>
      </c>
      <c r="N43" s="530" t="s">
        <v>138</v>
      </c>
      <c r="O43" s="530" t="s">
        <v>154</v>
      </c>
    </row>
    <row r="44" spans="1:15" ht="33" customHeight="1" thickBot="1">
      <c r="A44" s="543"/>
      <c r="B44" s="544"/>
      <c r="C44" s="546"/>
      <c r="D44" s="546"/>
      <c r="E44" s="110" t="s">
        <v>61</v>
      </c>
      <c r="F44" s="111" t="s">
        <v>62</v>
      </c>
      <c r="G44" s="112" t="s">
        <v>63</v>
      </c>
      <c r="H44" s="113" t="s">
        <v>61</v>
      </c>
      <c r="I44" s="114" t="s">
        <v>62</v>
      </c>
      <c r="J44" s="112" t="s">
        <v>63</v>
      </c>
      <c r="K44" s="536"/>
      <c r="L44" s="538"/>
      <c r="M44" s="538"/>
      <c r="N44" s="531"/>
      <c r="O44" s="531"/>
    </row>
    <row r="45" spans="1:15" ht="16.5" customHeight="1">
      <c r="A45" s="547" t="s">
        <v>64</v>
      </c>
      <c r="B45" s="548"/>
      <c r="C45" s="284" t="s">
        <v>268</v>
      </c>
      <c r="D45" s="242">
        <v>6.19</v>
      </c>
      <c r="E45" s="115">
        <v>19</v>
      </c>
      <c r="F45" s="116">
        <v>20</v>
      </c>
      <c r="G45" s="117">
        <v>19</v>
      </c>
      <c r="H45" s="132"/>
      <c r="I45" s="132"/>
      <c r="J45" s="133"/>
      <c r="K45" s="118">
        <f t="shared" ref="K45:K76" si="7">SUM(((E45+H45)*252)+((F45+I45)*52)+((G45+J45)*61))</f>
        <v>6987</v>
      </c>
      <c r="L45" s="285">
        <f>K45*$D45</f>
        <v>43249.530000000006</v>
      </c>
      <c r="M45" s="285">
        <v>0</v>
      </c>
      <c r="N45" s="285">
        <v>0</v>
      </c>
      <c r="O45" s="285">
        <v>0</v>
      </c>
    </row>
    <row r="46" spans="1:15" ht="16.5" customHeight="1">
      <c r="A46" s="539" t="s">
        <v>64</v>
      </c>
      <c r="B46" s="540"/>
      <c r="C46" s="286" t="s">
        <v>269</v>
      </c>
      <c r="D46" s="243">
        <v>3.59</v>
      </c>
      <c r="E46" s="120">
        <v>19</v>
      </c>
      <c r="F46" s="121">
        <v>20</v>
      </c>
      <c r="G46" s="122">
        <v>19</v>
      </c>
      <c r="H46" s="120">
        <v>19</v>
      </c>
      <c r="I46" s="120">
        <v>20</v>
      </c>
      <c r="J46" s="122">
        <v>19</v>
      </c>
      <c r="K46" s="118">
        <f t="shared" si="7"/>
        <v>13974</v>
      </c>
      <c r="L46" s="285">
        <f>K46*$D46</f>
        <v>50166.659999999996</v>
      </c>
      <c r="M46" s="285">
        <v>0</v>
      </c>
      <c r="N46" s="285">
        <v>0</v>
      </c>
      <c r="O46" s="285">
        <v>0</v>
      </c>
    </row>
    <row r="47" spans="1:15" ht="16.5" customHeight="1">
      <c r="A47" s="539" t="s">
        <v>64</v>
      </c>
      <c r="B47" s="540"/>
      <c r="C47" s="287" t="s">
        <v>270</v>
      </c>
      <c r="D47" s="243">
        <v>3.38</v>
      </c>
      <c r="E47" s="120">
        <v>19</v>
      </c>
      <c r="F47" s="121">
        <v>20</v>
      </c>
      <c r="G47" s="122">
        <v>19</v>
      </c>
      <c r="H47" s="120">
        <v>19</v>
      </c>
      <c r="I47" s="120">
        <v>20</v>
      </c>
      <c r="J47" s="122">
        <v>19</v>
      </c>
      <c r="K47" s="118">
        <f t="shared" si="7"/>
        <v>13974</v>
      </c>
      <c r="L47" s="285">
        <f>K47*$D47</f>
        <v>47232.119999999995</v>
      </c>
      <c r="M47" s="285">
        <v>0</v>
      </c>
      <c r="N47" s="285">
        <v>0</v>
      </c>
      <c r="O47" s="285">
        <v>0</v>
      </c>
    </row>
    <row r="48" spans="1:15" ht="16.5" customHeight="1">
      <c r="A48" s="539" t="s">
        <v>64</v>
      </c>
      <c r="B48" s="540"/>
      <c r="C48" s="288" t="s">
        <v>102</v>
      </c>
      <c r="D48" s="243">
        <v>12</v>
      </c>
      <c r="E48" s="120">
        <v>19</v>
      </c>
      <c r="F48" s="121">
        <v>19</v>
      </c>
      <c r="G48" s="122">
        <v>18</v>
      </c>
      <c r="H48" s="120">
        <v>19</v>
      </c>
      <c r="I48" s="120">
        <v>20</v>
      </c>
      <c r="J48" s="122">
        <v>19</v>
      </c>
      <c r="K48" s="118">
        <f t="shared" si="7"/>
        <v>13861</v>
      </c>
      <c r="L48" s="285">
        <f>K48*$D48</f>
        <v>166332</v>
      </c>
      <c r="M48" s="285">
        <v>0</v>
      </c>
      <c r="N48" s="285">
        <v>0</v>
      </c>
      <c r="O48" s="285">
        <v>0</v>
      </c>
    </row>
    <row r="49" spans="1:15" ht="16.5" customHeight="1">
      <c r="A49" s="539" t="s">
        <v>64</v>
      </c>
      <c r="B49" s="540"/>
      <c r="C49" s="288" t="s">
        <v>271</v>
      </c>
      <c r="D49" s="243">
        <v>3.59</v>
      </c>
      <c r="E49" s="120">
        <v>19</v>
      </c>
      <c r="F49" s="121">
        <v>19</v>
      </c>
      <c r="G49" s="122">
        <v>18</v>
      </c>
      <c r="H49" s="120">
        <v>19</v>
      </c>
      <c r="I49" s="120">
        <v>19</v>
      </c>
      <c r="J49" s="122">
        <v>18</v>
      </c>
      <c r="K49" s="118">
        <f t="shared" si="7"/>
        <v>13748</v>
      </c>
      <c r="L49" s="285">
        <f>K49*$D49</f>
        <v>49355.32</v>
      </c>
      <c r="M49" s="285">
        <v>0</v>
      </c>
      <c r="N49" s="285">
        <v>0</v>
      </c>
      <c r="O49" s="285">
        <v>0</v>
      </c>
    </row>
    <row r="50" spans="1:15" ht="16.5" customHeight="1">
      <c r="A50" s="539" t="s">
        <v>135</v>
      </c>
      <c r="B50" s="540"/>
      <c r="C50" s="288" t="s">
        <v>140</v>
      </c>
      <c r="D50" s="243">
        <v>20.41</v>
      </c>
      <c r="E50" s="120">
        <v>19</v>
      </c>
      <c r="F50" s="121">
        <v>19</v>
      </c>
      <c r="G50" s="122">
        <v>18</v>
      </c>
      <c r="H50" s="120">
        <v>19</v>
      </c>
      <c r="I50" s="120">
        <v>19</v>
      </c>
      <c r="J50" s="122">
        <v>18</v>
      </c>
      <c r="K50" s="118">
        <f t="shared" si="7"/>
        <v>13748</v>
      </c>
      <c r="L50" s="285">
        <v>0</v>
      </c>
      <c r="M50" s="285">
        <v>0</v>
      </c>
      <c r="N50" s="285">
        <f>K50*$D50</f>
        <v>280596.68</v>
      </c>
      <c r="O50" s="285">
        <v>0</v>
      </c>
    </row>
    <row r="51" spans="1:15" ht="16.5" customHeight="1">
      <c r="A51" s="539" t="s">
        <v>135</v>
      </c>
      <c r="B51" s="540"/>
      <c r="C51" s="288" t="s">
        <v>139</v>
      </c>
      <c r="D51" s="243">
        <v>20.41</v>
      </c>
      <c r="E51" s="120">
        <v>18</v>
      </c>
      <c r="F51" s="121">
        <v>18</v>
      </c>
      <c r="G51" s="122">
        <v>17</v>
      </c>
      <c r="H51" s="120">
        <v>18</v>
      </c>
      <c r="I51" s="120">
        <v>19</v>
      </c>
      <c r="J51" s="122">
        <v>18</v>
      </c>
      <c r="K51" s="118">
        <f t="shared" si="7"/>
        <v>13131</v>
      </c>
      <c r="L51" s="285">
        <v>0</v>
      </c>
      <c r="M51" s="285">
        <v>0</v>
      </c>
      <c r="N51" s="285">
        <f>K51*$D51</f>
        <v>268003.71000000002</v>
      </c>
      <c r="O51" s="285">
        <v>0</v>
      </c>
    </row>
    <row r="52" spans="1:15" ht="16.5" customHeight="1">
      <c r="A52" s="539" t="s">
        <v>135</v>
      </c>
      <c r="B52" s="540"/>
      <c r="C52" s="288" t="s">
        <v>272</v>
      </c>
      <c r="D52" s="243">
        <v>7.15</v>
      </c>
      <c r="E52" s="120">
        <v>18</v>
      </c>
      <c r="F52" s="121">
        <v>18</v>
      </c>
      <c r="G52" s="122">
        <v>17</v>
      </c>
      <c r="H52" s="120">
        <v>18</v>
      </c>
      <c r="I52" s="120">
        <v>18</v>
      </c>
      <c r="J52" s="122">
        <v>17</v>
      </c>
      <c r="K52" s="118">
        <f t="shared" si="7"/>
        <v>13018</v>
      </c>
      <c r="L52" s="285">
        <v>0</v>
      </c>
      <c r="M52" s="285">
        <v>0</v>
      </c>
      <c r="N52" s="285">
        <f>K52*$D52</f>
        <v>93078.700000000012</v>
      </c>
      <c r="O52" s="285">
        <v>0</v>
      </c>
    </row>
    <row r="53" spans="1:15" ht="16.5" customHeight="1">
      <c r="A53" s="539" t="s">
        <v>64</v>
      </c>
      <c r="B53" s="540"/>
      <c r="C53" s="288" t="s">
        <v>273</v>
      </c>
      <c r="D53" s="243">
        <v>12</v>
      </c>
      <c r="E53" s="120">
        <v>18</v>
      </c>
      <c r="F53" s="121">
        <v>18</v>
      </c>
      <c r="G53" s="122">
        <v>17</v>
      </c>
      <c r="H53" s="120">
        <v>18</v>
      </c>
      <c r="I53" s="120">
        <v>18</v>
      </c>
      <c r="J53" s="122">
        <v>17</v>
      </c>
      <c r="K53" s="118">
        <f t="shared" si="7"/>
        <v>13018</v>
      </c>
      <c r="L53" s="285">
        <f t="shared" ref="L53:L58" si="8">K53*$D53</f>
        <v>156216</v>
      </c>
      <c r="M53" s="285">
        <v>0</v>
      </c>
      <c r="N53" s="285">
        <v>0</v>
      </c>
      <c r="O53" s="285">
        <v>0</v>
      </c>
    </row>
    <row r="54" spans="1:15" ht="16.5" customHeight="1">
      <c r="A54" s="539" t="s">
        <v>64</v>
      </c>
      <c r="B54" s="540"/>
      <c r="C54" s="286" t="s">
        <v>274</v>
      </c>
      <c r="D54" s="243">
        <v>12</v>
      </c>
      <c r="E54" s="120">
        <v>18</v>
      </c>
      <c r="F54" s="121">
        <v>19</v>
      </c>
      <c r="G54" s="122">
        <v>18</v>
      </c>
      <c r="H54" s="120">
        <v>18</v>
      </c>
      <c r="I54" s="120">
        <v>18</v>
      </c>
      <c r="J54" s="122">
        <v>17</v>
      </c>
      <c r="K54" s="118">
        <f t="shared" si="7"/>
        <v>13131</v>
      </c>
      <c r="L54" s="285">
        <f t="shared" si="8"/>
        <v>157572</v>
      </c>
      <c r="M54" s="285">
        <v>0</v>
      </c>
      <c r="N54" s="285">
        <v>0</v>
      </c>
      <c r="O54" s="285">
        <v>0</v>
      </c>
    </row>
    <row r="55" spans="1:15" ht="16.5" customHeight="1">
      <c r="A55" s="539" t="s">
        <v>64</v>
      </c>
      <c r="B55" s="540"/>
      <c r="C55" s="286" t="s">
        <v>275</v>
      </c>
      <c r="D55" s="243">
        <v>6.19</v>
      </c>
      <c r="E55" s="120">
        <v>18</v>
      </c>
      <c r="F55" s="121">
        <v>19</v>
      </c>
      <c r="G55" s="122">
        <v>18</v>
      </c>
      <c r="H55" s="120">
        <v>18</v>
      </c>
      <c r="I55" s="120">
        <v>19</v>
      </c>
      <c r="J55" s="122">
        <v>18</v>
      </c>
      <c r="K55" s="118">
        <f t="shared" si="7"/>
        <v>13244</v>
      </c>
      <c r="L55" s="285">
        <f t="shared" si="8"/>
        <v>81980.36</v>
      </c>
      <c r="M55" s="285">
        <v>0</v>
      </c>
      <c r="N55" s="285">
        <v>0</v>
      </c>
      <c r="O55" s="285">
        <v>0</v>
      </c>
    </row>
    <row r="56" spans="1:15" ht="16.5" customHeight="1">
      <c r="A56" s="539" t="s">
        <v>64</v>
      </c>
      <c r="B56" s="540"/>
      <c r="C56" s="286" t="s">
        <v>276</v>
      </c>
      <c r="D56" s="243">
        <v>6.19</v>
      </c>
      <c r="E56" s="120">
        <v>18</v>
      </c>
      <c r="F56" s="121">
        <v>19</v>
      </c>
      <c r="G56" s="122">
        <v>18</v>
      </c>
      <c r="H56" s="120">
        <v>18</v>
      </c>
      <c r="I56" s="120">
        <v>19</v>
      </c>
      <c r="J56" s="122">
        <v>18</v>
      </c>
      <c r="K56" s="118">
        <f t="shared" si="7"/>
        <v>13244</v>
      </c>
      <c r="L56" s="285">
        <f t="shared" si="8"/>
        <v>81980.36</v>
      </c>
      <c r="M56" s="285">
        <v>0</v>
      </c>
      <c r="N56" s="285">
        <v>0</v>
      </c>
      <c r="O56" s="285">
        <v>0</v>
      </c>
    </row>
    <row r="57" spans="1:15" ht="16.5" customHeight="1">
      <c r="A57" s="539" t="s">
        <v>64</v>
      </c>
      <c r="B57" s="540"/>
      <c r="C57" s="287" t="s">
        <v>277</v>
      </c>
      <c r="D57" s="243">
        <v>3.59</v>
      </c>
      <c r="E57" s="120">
        <v>18</v>
      </c>
      <c r="F57" s="121">
        <v>19</v>
      </c>
      <c r="G57" s="122">
        <v>18</v>
      </c>
      <c r="H57" s="120">
        <v>18</v>
      </c>
      <c r="I57" s="120">
        <v>19</v>
      </c>
      <c r="J57" s="122">
        <v>18</v>
      </c>
      <c r="K57" s="118">
        <f t="shared" si="7"/>
        <v>13244</v>
      </c>
      <c r="L57" s="285">
        <f t="shared" si="8"/>
        <v>47545.96</v>
      </c>
      <c r="M57" s="285">
        <v>0</v>
      </c>
      <c r="N57" s="285">
        <v>0</v>
      </c>
      <c r="O57" s="285">
        <v>0</v>
      </c>
    </row>
    <row r="58" spans="1:15" ht="16.5" customHeight="1">
      <c r="A58" s="539" t="s">
        <v>64</v>
      </c>
      <c r="B58" s="540"/>
      <c r="C58" s="288" t="s">
        <v>278</v>
      </c>
      <c r="D58" s="243">
        <v>12</v>
      </c>
      <c r="E58" s="120">
        <v>19</v>
      </c>
      <c r="F58" s="121">
        <v>20</v>
      </c>
      <c r="G58" s="122">
        <v>20</v>
      </c>
      <c r="H58" s="120">
        <v>18</v>
      </c>
      <c r="I58" s="120">
        <v>19</v>
      </c>
      <c r="J58" s="122">
        <v>18</v>
      </c>
      <c r="K58" s="118">
        <f t="shared" si="7"/>
        <v>13670</v>
      </c>
      <c r="L58" s="285">
        <f t="shared" si="8"/>
        <v>164040</v>
      </c>
      <c r="M58" s="285">
        <v>0</v>
      </c>
      <c r="N58" s="285">
        <v>0</v>
      </c>
      <c r="O58" s="285">
        <v>0</v>
      </c>
    </row>
    <row r="59" spans="1:15" ht="16.5" customHeight="1">
      <c r="A59" s="539" t="s">
        <v>133</v>
      </c>
      <c r="B59" s="540"/>
      <c r="C59" s="288" t="s">
        <v>279</v>
      </c>
      <c r="D59" s="243">
        <v>7.47</v>
      </c>
      <c r="E59" s="120">
        <v>19</v>
      </c>
      <c r="F59" s="121">
        <v>20</v>
      </c>
      <c r="G59" s="122">
        <v>20</v>
      </c>
      <c r="H59" s="120">
        <v>19</v>
      </c>
      <c r="I59" s="120">
        <v>19</v>
      </c>
      <c r="J59" s="122">
        <v>18</v>
      </c>
      <c r="K59" s="118">
        <f t="shared" si="7"/>
        <v>13922</v>
      </c>
      <c r="L59" s="285">
        <v>0</v>
      </c>
      <c r="M59" s="285">
        <f>K59*$D59</f>
        <v>103997.34</v>
      </c>
      <c r="N59" s="285">
        <v>0</v>
      </c>
      <c r="O59" s="285">
        <v>0</v>
      </c>
    </row>
    <row r="60" spans="1:15" ht="16.5" customHeight="1">
      <c r="A60" s="539" t="s">
        <v>133</v>
      </c>
      <c r="B60" s="540"/>
      <c r="C60" s="288" t="s">
        <v>280</v>
      </c>
      <c r="D60" s="243">
        <v>5.65</v>
      </c>
      <c r="E60" s="120">
        <v>19</v>
      </c>
      <c r="F60" s="121">
        <v>20</v>
      </c>
      <c r="G60" s="122">
        <v>20</v>
      </c>
      <c r="H60" s="120">
        <v>19</v>
      </c>
      <c r="I60" s="120">
        <v>19</v>
      </c>
      <c r="J60" s="122">
        <v>18</v>
      </c>
      <c r="K60" s="118">
        <f t="shared" si="7"/>
        <v>13922</v>
      </c>
      <c r="L60" s="285">
        <v>0</v>
      </c>
      <c r="M60" s="285">
        <f>K60*$D60</f>
        <v>78659.3</v>
      </c>
      <c r="N60" s="285">
        <v>0</v>
      </c>
      <c r="O60" s="285">
        <v>0</v>
      </c>
    </row>
    <row r="61" spans="1:15" ht="16.5" customHeight="1">
      <c r="A61" s="539" t="s">
        <v>133</v>
      </c>
      <c r="B61" s="540"/>
      <c r="C61" s="288" t="s">
        <v>281</v>
      </c>
      <c r="D61" s="243">
        <v>9.8800000000000008</v>
      </c>
      <c r="E61" s="120">
        <v>19</v>
      </c>
      <c r="F61" s="121">
        <v>20</v>
      </c>
      <c r="G61" s="122">
        <v>20</v>
      </c>
      <c r="H61" s="120">
        <v>19</v>
      </c>
      <c r="I61" s="120">
        <v>19</v>
      </c>
      <c r="J61" s="122">
        <v>18</v>
      </c>
      <c r="K61" s="118">
        <f t="shared" si="7"/>
        <v>13922</v>
      </c>
      <c r="L61" s="285">
        <v>0</v>
      </c>
      <c r="M61" s="285">
        <f>K61*$D61</f>
        <v>137549.36000000002</v>
      </c>
      <c r="N61" s="285">
        <v>0</v>
      </c>
      <c r="O61" s="285">
        <v>0</v>
      </c>
    </row>
    <row r="62" spans="1:15" ht="16.5" customHeight="1">
      <c r="A62" s="539" t="s">
        <v>133</v>
      </c>
      <c r="B62" s="540"/>
      <c r="C62" s="288" t="s">
        <v>282</v>
      </c>
      <c r="D62" s="243">
        <v>5.65</v>
      </c>
      <c r="E62" s="120">
        <v>19</v>
      </c>
      <c r="F62" s="121">
        <v>20</v>
      </c>
      <c r="G62" s="122">
        <v>20</v>
      </c>
      <c r="H62" s="120">
        <v>19</v>
      </c>
      <c r="I62" s="120">
        <v>19</v>
      </c>
      <c r="J62" s="122">
        <v>18</v>
      </c>
      <c r="K62" s="118">
        <f t="shared" si="7"/>
        <v>13922</v>
      </c>
      <c r="L62" s="285">
        <v>0</v>
      </c>
      <c r="M62" s="285">
        <f>K62*$D62</f>
        <v>78659.3</v>
      </c>
      <c r="N62" s="285">
        <v>0</v>
      </c>
      <c r="O62" s="285">
        <v>0</v>
      </c>
    </row>
    <row r="63" spans="1:15" ht="16.5" customHeight="1">
      <c r="A63" s="539" t="s">
        <v>133</v>
      </c>
      <c r="B63" s="540"/>
      <c r="C63" s="288" t="s">
        <v>155</v>
      </c>
      <c r="D63" s="243">
        <v>16.61</v>
      </c>
      <c r="E63" s="120">
        <v>18</v>
      </c>
      <c r="F63" s="121">
        <v>17</v>
      </c>
      <c r="G63" s="122">
        <v>17</v>
      </c>
      <c r="H63" s="120">
        <v>19</v>
      </c>
      <c r="I63" s="120">
        <v>19</v>
      </c>
      <c r="J63" s="122">
        <v>18</v>
      </c>
      <c r="K63" s="118">
        <f t="shared" si="7"/>
        <v>13331</v>
      </c>
      <c r="L63" s="285">
        <v>0</v>
      </c>
      <c r="M63" s="285">
        <f>K63*$D63</f>
        <v>221427.91</v>
      </c>
      <c r="N63" s="285">
        <v>0</v>
      </c>
      <c r="O63" s="285">
        <v>0</v>
      </c>
    </row>
    <row r="64" spans="1:15" ht="16.5" customHeight="1">
      <c r="A64" s="539" t="s">
        <v>133</v>
      </c>
      <c r="B64" s="540"/>
      <c r="C64" s="288" t="s">
        <v>283</v>
      </c>
      <c r="D64" s="243">
        <v>5.34</v>
      </c>
      <c r="E64" s="120">
        <v>0</v>
      </c>
      <c r="F64" s="121">
        <v>0</v>
      </c>
      <c r="G64" s="122">
        <v>0</v>
      </c>
      <c r="H64" s="120">
        <v>1</v>
      </c>
      <c r="I64" s="120">
        <v>0</v>
      </c>
      <c r="J64" s="122">
        <v>0</v>
      </c>
      <c r="K64" s="118">
        <f t="shared" si="7"/>
        <v>252</v>
      </c>
      <c r="L64" s="285">
        <v>0</v>
      </c>
      <c r="M64" s="285">
        <f t="shared" ref="M64:M76" si="9">K64*$D64</f>
        <v>1345.68</v>
      </c>
      <c r="N64" s="285">
        <v>0</v>
      </c>
      <c r="O64" s="285">
        <v>0</v>
      </c>
    </row>
    <row r="65" spans="1:15" ht="16.5" customHeight="1">
      <c r="A65" s="539" t="s">
        <v>133</v>
      </c>
      <c r="B65" s="540"/>
      <c r="C65" s="288" t="s">
        <v>284</v>
      </c>
      <c r="D65" s="243">
        <v>5.34</v>
      </c>
      <c r="E65" s="120">
        <v>0</v>
      </c>
      <c r="F65" s="121">
        <v>0</v>
      </c>
      <c r="G65" s="122">
        <v>0</v>
      </c>
      <c r="H65" s="120">
        <v>1</v>
      </c>
      <c r="I65" s="120">
        <v>0</v>
      </c>
      <c r="J65" s="122">
        <v>0</v>
      </c>
      <c r="K65" s="118">
        <f t="shared" si="7"/>
        <v>252</v>
      </c>
      <c r="L65" s="285">
        <v>0</v>
      </c>
      <c r="M65" s="285">
        <f t="shared" si="9"/>
        <v>1345.68</v>
      </c>
      <c r="N65" s="285">
        <v>0</v>
      </c>
      <c r="O65" s="285">
        <v>0</v>
      </c>
    </row>
    <row r="66" spans="1:15" ht="16.5" customHeight="1">
      <c r="A66" s="539" t="s">
        <v>133</v>
      </c>
      <c r="B66" s="540"/>
      <c r="C66" s="288" t="s">
        <v>285</v>
      </c>
      <c r="D66" s="243">
        <v>5.65</v>
      </c>
      <c r="E66" s="120">
        <v>18</v>
      </c>
      <c r="F66" s="121">
        <v>17</v>
      </c>
      <c r="G66" s="122">
        <v>17</v>
      </c>
      <c r="H66" s="120">
        <v>18</v>
      </c>
      <c r="I66" s="120">
        <v>17</v>
      </c>
      <c r="J66" s="122">
        <v>17</v>
      </c>
      <c r="K66" s="118">
        <f t="shared" si="7"/>
        <v>12914</v>
      </c>
      <c r="L66" s="285">
        <v>0</v>
      </c>
      <c r="M66" s="285">
        <f t="shared" si="9"/>
        <v>72964.100000000006</v>
      </c>
      <c r="N66" s="285">
        <v>0</v>
      </c>
      <c r="O66" s="285">
        <v>0</v>
      </c>
    </row>
    <row r="67" spans="1:15" ht="16.5" customHeight="1">
      <c r="A67" s="539" t="s">
        <v>133</v>
      </c>
      <c r="B67" s="540"/>
      <c r="C67" s="288" t="s">
        <v>286</v>
      </c>
      <c r="D67" s="243">
        <v>5.34</v>
      </c>
      <c r="E67" s="120">
        <v>0</v>
      </c>
      <c r="F67" s="121">
        <v>0</v>
      </c>
      <c r="G67" s="122">
        <v>0</v>
      </c>
      <c r="H67" s="120">
        <v>1</v>
      </c>
      <c r="I67" s="120">
        <v>0</v>
      </c>
      <c r="J67" s="122">
        <v>0</v>
      </c>
      <c r="K67" s="118">
        <f t="shared" si="7"/>
        <v>252</v>
      </c>
      <c r="L67" s="285">
        <v>0</v>
      </c>
      <c r="M67" s="285">
        <f t="shared" si="9"/>
        <v>1345.68</v>
      </c>
      <c r="N67" s="285">
        <v>0</v>
      </c>
      <c r="O67" s="285">
        <v>0</v>
      </c>
    </row>
    <row r="68" spans="1:15" ht="16.5" customHeight="1">
      <c r="A68" s="539" t="s">
        <v>133</v>
      </c>
      <c r="B68" s="540"/>
      <c r="C68" s="288" t="s">
        <v>287</v>
      </c>
      <c r="D68" s="243">
        <v>7.47</v>
      </c>
      <c r="E68" s="120">
        <v>18</v>
      </c>
      <c r="F68" s="121">
        <v>17</v>
      </c>
      <c r="G68" s="122">
        <v>17</v>
      </c>
      <c r="H68" s="120">
        <v>18</v>
      </c>
      <c r="I68" s="120">
        <v>17</v>
      </c>
      <c r="J68" s="122">
        <v>17</v>
      </c>
      <c r="K68" s="118">
        <f t="shared" si="7"/>
        <v>12914</v>
      </c>
      <c r="L68" s="285">
        <v>0</v>
      </c>
      <c r="M68" s="285">
        <f t="shared" si="9"/>
        <v>96467.58</v>
      </c>
      <c r="N68" s="285">
        <v>0</v>
      </c>
      <c r="O68" s="285">
        <v>0</v>
      </c>
    </row>
    <row r="69" spans="1:15" ht="16.5" customHeight="1">
      <c r="A69" s="539" t="s">
        <v>133</v>
      </c>
      <c r="B69" s="540"/>
      <c r="C69" s="288" t="s">
        <v>153</v>
      </c>
      <c r="D69" s="243">
        <v>16.61</v>
      </c>
      <c r="E69" s="120">
        <v>15</v>
      </c>
      <c r="F69" s="121">
        <v>7</v>
      </c>
      <c r="G69" s="122">
        <v>7</v>
      </c>
      <c r="H69" s="120">
        <v>18</v>
      </c>
      <c r="I69" s="120">
        <v>17</v>
      </c>
      <c r="J69" s="122">
        <v>17</v>
      </c>
      <c r="K69" s="118">
        <f t="shared" si="7"/>
        <v>11028</v>
      </c>
      <c r="L69" s="285">
        <v>0</v>
      </c>
      <c r="M69" s="285">
        <f t="shared" si="9"/>
        <v>183175.08</v>
      </c>
      <c r="N69" s="285">
        <v>0</v>
      </c>
      <c r="O69" s="285">
        <v>0</v>
      </c>
    </row>
    <row r="70" spans="1:15" ht="16.5" customHeight="1">
      <c r="A70" s="539" t="s">
        <v>133</v>
      </c>
      <c r="B70" s="540"/>
      <c r="C70" s="288" t="s">
        <v>288</v>
      </c>
      <c r="D70" s="243">
        <v>5.65</v>
      </c>
      <c r="E70" s="120">
        <v>1</v>
      </c>
      <c r="F70" s="121">
        <v>0</v>
      </c>
      <c r="G70" s="122">
        <v>0</v>
      </c>
      <c r="H70" s="120">
        <v>0</v>
      </c>
      <c r="I70" s="120">
        <v>0</v>
      </c>
      <c r="J70" s="122">
        <v>0</v>
      </c>
      <c r="K70" s="118">
        <f t="shared" si="7"/>
        <v>252</v>
      </c>
      <c r="L70" s="285">
        <v>0</v>
      </c>
      <c r="M70" s="285">
        <f t="shared" si="9"/>
        <v>1423.8000000000002</v>
      </c>
      <c r="N70" s="285">
        <v>0</v>
      </c>
      <c r="O70" s="285">
        <v>0</v>
      </c>
    </row>
    <row r="71" spans="1:15" ht="16.5" customHeight="1">
      <c r="A71" s="539" t="s">
        <v>133</v>
      </c>
      <c r="B71" s="540"/>
      <c r="C71" s="288" t="s">
        <v>289</v>
      </c>
      <c r="D71" s="243">
        <v>5.65</v>
      </c>
      <c r="E71" s="120">
        <v>1</v>
      </c>
      <c r="F71" s="121">
        <v>0</v>
      </c>
      <c r="G71" s="122">
        <v>0</v>
      </c>
      <c r="H71" s="120">
        <v>0</v>
      </c>
      <c r="I71" s="120">
        <v>0</v>
      </c>
      <c r="J71" s="122">
        <v>0</v>
      </c>
      <c r="K71" s="118">
        <f t="shared" si="7"/>
        <v>252</v>
      </c>
      <c r="L71" s="285">
        <v>0</v>
      </c>
      <c r="M71" s="285">
        <f t="shared" si="9"/>
        <v>1423.8000000000002</v>
      </c>
      <c r="N71" s="285">
        <v>0</v>
      </c>
      <c r="O71" s="285">
        <v>0</v>
      </c>
    </row>
    <row r="72" spans="1:15" ht="16.5" customHeight="1">
      <c r="A72" s="539" t="s">
        <v>133</v>
      </c>
      <c r="B72" s="540"/>
      <c r="C72" s="288" t="s">
        <v>290</v>
      </c>
      <c r="D72" s="243">
        <v>9.8800000000000008</v>
      </c>
      <c r="E72" s="120">
        <v>15</v>
      </c>
      <c r="F72" s="121">
        <v>7</v>
      </c>
      <c r="G72" s="122">
        <v>7</v>
      </c>
      <c r="H72" s="120">
        <v>15</v>
      </c>
      <c r="I72" s="120">
        <v>7</v>
      </c>
      <c r="J72" s="122">
        <v>7</v>
      </c>
      <c r="K72" s="118">
        <f t="shared" si="7"/>
        <v>9142</v>
      </c>
      <c r="L72" s="285">
        <v>0</v>
      </c>
      <c r="M72" s="285">
        <f t="shared" si="9"/>
        <v>90322.96</v>
      </c>
      <c r="N72" s="285">
        <v>0</v>
      </c>
      <c r="O72" s="285">
        <v>0</v>
      </c>
    </row>
    <row r="73" spans="1:15" ht="16.5" customHeight="1">
      <c r="A73" s="539" t="s">
        <v>133</v>
      </c>
      <c r="B73" s="540"/>
      <c r="C73" s="289" t="s">
        <v>291</v>
      </c>
      <c r="D73" s="243">
        <v>5.65</v>
      </c>
      <c r="E73" s="120">
        <v>1</v>
      </c>
      <c r="F73" s="121">
        <v>0</v>
      </c>
      <c r="G73" s="122">
        <v>0</v>
      </c>
      <c r="H73" s="120">
        <v>0</v>
      </c>
      <c r="I73" s="120">
        <v>0</v>
      </c>
      <c r="J73" s="122">
        <v>0</v>
      </c>
      <c r="K73" s="118">
        <f t="shared" si="7"/>
        <v>252</v>
      </c>
      <c r="L73" s="285">
        <v>0</v>
      </c>
      <c r="M73" s="285">
        <f t="shared" si="9"/>
        <v>1423.8000000000002</v>
      </c>
      <c r="N73" s="285">
        <v>0</v>
      </c>
      <c r="O73" s="285">
        <v>0</v>
      </c>
    </row>
    <row r="74" spans="1:15" ht="16.5" customHeight="1">
      <c r="A74" s="539" t="s">
        <v>133</v>
      </c>
      <c r="B74" s="540"/>
      <c r="C74" s="290" t="s">
        <v>292</v>
      </c>
      <c r="D74" s="243">
        <v>7.47</v>
      </c>
      <c r="E74" s="120">
        <v>15</v>
      </c>
      <c r="F74" s="121">
        <v>7</v>
      </c>
      <c r="G74" s="122">
        <v>7</v>
      </c>
      <c r="H74" s="120">
        <v>15</v>
      </c>
      <c r="I74" s="120">
        <v>7</v>
      </c>
      <c r="J74" s="122">
        <v>7</v>
      </c>
      <c r="K74" s="118">
        <f t="shared" si="7"/>
        <v>9142</v>
      </c>
      <c r="L74" s="285">
        <v>0</v>
      </c>
      <c r="M74" s="285">
        <f t="shared" si="9"/>
        <v>68290.739999999991</v>
      </c>
      <c r="N74" s="285">
        <v>0</v>
      </c>
      <c r="O74" s="285">
        <v>0</v>
      </c>
    </row>
    <row r="75" spans="1:15" ht="16.5" customHeight="1">
      <c r="A75" s="539" t="s">
        <v>133</v>
      </c>
      <c r="B75" s="540"/>
      <c r="C75" s="290" t="s">
        <v>293</v>
      </c>
      <c r="D75" s="243">
        <v>5.34</v>
      </c>
      <c r="E75" s="120">
        <v>1</v>
      </c>
      <c r="F75" s="121">
        <v>0</v>
      </c>
      <c r="G75" s="122">
        <v>0</v>
      </c>
      <c r="H75" s="120">
        <v>0</v>
      </c>
      <c r="I75" s="120">
        <v>0</v>
      </c>
      <c r="J75" s="122">
        <v>0</v>
      </c>
      <c r="K75" s="118">
        <f t="shared" si="7"/>
        <v>252</v>
      </c>
      <c r="L75" s="285">
        <v>0</v>
      </c>
      <c r="M75" s="285">
        <f t="shared" si="9"/>
        <v>1345.68</v>
      </c>
      <c r="N75" s="285">
        <v>0</v>
      </c>
      <c r="O75" s="285">
        <v>0</v>
      </c>
    </row>
    <row r="76" spans="1:15" ht="16.5" customHeight="1">
      <c r="A76" s="539" t="s">
        <v>133</v>
      </c>
      <c r="B76" s="540"/>
      <c r="C76" s="290" t="s">
        <v>294</v>
      </c>
      <c r="D76" s="243">
        <v>16.61</v>
      </c>
      <c r="E76" s="134"/>
      <c r="F76" s="135"/>
      <c r="G76" s="136"/>
      <c r="H76" s="120">
        <v>15</v>
      </c>
      <c r="I76" s="120">
        <v>7</v>
      </c>
      <c r="J76" s="122">
        <v>7</v>
      </c>
      <c r="K76" s="118">
        <f t="shared" si="7"/>
        <v>4571</v>
      </c>
      <c r="L76" s="285">
        <v>0</v>
      </c>
      <c r="M76" s="285">
        <f t="shared" si="9"/>
        <v>75924.31</v>
      </c>
      <c r="N76" s="285">
        <v>0</v>
      </c>
      <c r="O76" s="285">
        <v>0</v>
      </c>
    </row>
    <row r="77" spans="1:15" ht="7.5" customHeight="1" thickBot="1">
      <c r="A77" s="175"/>
      <c r="B77" s="176"/>
      <c r="C77" s="291"/>
      <c r="D77" s="189"/>
      <c r="E77" s="190"/>
      <c r="F77" s="191"/>
      <c r="G77" s="192"/>
      <c r="H77" s="190"/>
      <c r="I77" s="190"/>
      <c r="J77" s="192"/>
      <c r="K77" s="193"/>
      <c r="L77" s="198"/>
      <c r="M77" s="198"/>
      <c r="N77" s="198"/>
      <c r="O77" s="198"/>
    </row>
    <row r="78" spans="1:15" ht="16.5" thickBot="1">
      <c r="A78" s="587"/>
      <c r="B78" s="598"/>
      <c r="C78" s="68"/>
      <c r="D78" s="598"/>
      <c r="E78" s="587"/>
      <c r="F78" s="587"/>
      <c r="G78" s="587"/>
      <c r="H78" s="587"/>
      <c r="I78" s="587"/>
      <c r="J78" s="587"/>
      <c r="K78" s="293" t="s">
        <v>295</v>
      </c>
      <c r="L78" s="294">
        <f>SUM(L45:L77)</f>
        <v>1045670.3099999999</v>
      </c>
      <c r="M78" s="294">
        <f>SUM(M45:M77)</f>
        <v>1217092.1000000001</v>
      </c>
      <c r="N78" s="294">
        <f>SUM(N45:N77)</f>
        <v>641679.09000000008</v>
      </c>
      <c r="O78" s="294">
        <f>SUM(O45:O77)</f>
        <v>0</v>
      </c>
    </row>
    <row r="79" spans="1:15" ht="15">
      <c r="A79" s="187"/>
      <c r="B79" s="187"/>
      <c r="C79" s="279"/>
      <c r="D79" s="195"/>
      <c r="E79" s="197"/>
      <c r="F79" s="197"/>
      <c r="G79" s="197"/>
      <c r="H79" s="197"/>
      <c r="I79" s="197"/>
      <c r="J79" s="197"/>
      <c r="K79" s="196"/>
      <c r="L79" s="188"/>
      <c r="M79" s="188"/>
      <c r="N79" s="188"/>
      <c r="O79" s="188"/>
    </row>
    <row r="80" spans="1:15" ht="15.75">
      <c r="A80" s="66" t="s">
        <v>55</v>
      </c>
      <c r="B80" s="66" t="s">
        <v>257</v>
      </c>
      <c r="C80" s="66"/>
      <c r="D80" s="66" t="s">
        <v>260</v>
      </c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</row>
    <row r="81" spans="1:15" ht="14.25" customHeight="1" thickBot="1">
      <c r="A81" s="587"/>
      <c r="B81" s="587"/>
      <c r="C81" s="587"/>
      <c r="D81" s="587"/>
      <c r="E81" s="587"/>
      <c r="F81" s="587"/>
      <c r="G81" s="587"/>
      <c r="H81" s="587"/>
      <c r="I81" s="587"/>
      <c r="J81" s="587"/>
      <c r="K81" s="587"/>
      <c r="L81" s="587"/>
      <c r="M81" s="587"/>
      <c r="N81" s="587"/>
      <c r="O81" s="587"/>
    </row>
    <row r="82" spans="1:15" ht="14.25" customHeight="1">
      <c r="A82" s="541" t="s">
        <v>56</v>
      </c>
      <c r="B82" s="542"/>
      <c r="C82" s="545" t="s">
        <v>66</v>
      </c>
      <c r="D82" s="545" t="s">
        <v>70</v>
      </c>
      <c r="E82" s="532" t="s">
        <v>67</v>
      </c>
      <c r="F82" s="533"/>
      <c r="G82" s="534"/>
      <c r="H82" s="532" t="s">
        <v>68</v>
      </c>
      <c r="I82" s="533"/>
      <c r="J82" s="534"/>
      <c r="K82" s="535" t="s">
        <v>86</v>
      </c>
      <c r="L82" s="537" t="s">
        <v>169</v>
      </c>
      <c r="M82" s="537" t="s">
        <v>170</v>
      </c>
      <c r="N82" s="530" t="s">
        <v>138</v>
      </c>
      <c r="O82" s="530" t="s">
        <v>154</v>
      </c>
    </row>
    <row r="83" spans="1:15" ht="33" customHeight="1" thickBot="1">
      <c r="A83" s="543"/>
      <c r="B83" s="544"/>
      <c r="C83" s="546"/>
      <c r="D83" s="546"/>
      <c r="E83" s="110" t="s">
        <v>61</v>
      </c>
      <c r="F83" s="111" t="s">
        <v>62</v>
      </c>
      <c r="G83" s="112" t="s">
        <v>63</v>
      </c>
      <c r="H83" s="113" t="s">
        <v>61</v>
      </c>
      <c r="I83" s="114" t="s">
        <v>62</v>
      </c>
      <c r="J83" s="112" t="s">
        <v>63</v>
      </c>
      <c r="K83" s="536"/>
      <c r="L83" s="538"/>
      <c r="M83" s="538"/>
      <c r="N83" s="531"/>
      <c r="O83" s="531"/>
    </row>
    <row r="84" spans="1:15" ht="16.5" customHeight="1">
      <c r="A84" s="272" t="s">
        <v>64</v>
      </c>
      <c r="B84" s="273"/>
      <c r="C84" s="284" t="s">
        <v>261</v>
      </c>
      <c r="D84" s="240">
        <v>12</v>
      </c>
      <c r="E84" s="199">
        <v>19</v>
      </c>
      <c r="F84" s="199">
        <v>19</v>
      </c>
      <c r="G84" s="201">
        <v>18</v>
      </c>
      <c r="H84" s="156"/>
      <c r="I84" s="156"/>
      <c r="J84" s="157"/>
      <c r="K84" s="158">
        <f>SUM(((E84+H84)*252)+((F84+I84)*52)+((G84+J84)*61))</f>
        <v>6874</v>
      </c>
      <c r="L84" s="211">
        <f>K84*$D84</f>
        <v>82488</v>
      </c>
      <c r="M84" s="211">
        <v>0</v>
      </c>
      <c r="N84" s="211">
        <v>0</v>
      </c>
      <c r="O84" s="211">
        <v>0</v>
      </c>
    </row>
    <row r="85" spans="1:15" ht="16.5" customHeight="1">
      <c r="A85" s="249" t="s">
        <v>64</v>
      </c>
      <c r="B85" s="250"/>
      <c r="C85" s="286" t="s">
        <v>262</v>
      </c>
      <c r="D85" s="241">
        <v>6.19</v>
      </c>
      <c r="E85" s="202">
        <v>19</v>
      </c>
      <c r="F85" s="202">
        <v>19</v>
      </c>
      <c r="G85" s="204">
        <v>18</v>
      </c>
      <c r="H85" s="202">
        <v>19</v>
      </c>
      <c r="I85" s="202">
        <v>19</v>
      </c>
      <c r="J85" s="204">
        <v>18</v>
      </c>
      <c r="K85" s="162">
        <f>SUM(((E85+H85)*252)+((F85+I85)*52)+((G85+J85)*61))</f>
        <v>13748</v>
      </c>
      <c r="L85" s="212">
        <f t="shared" ref="L85:L98" si="10">K85*$D85</f>
        <v>85100.12000000001</v>
      </c>
      <c r="M85" s="212">
        <v>0</v>
      </c>
      <c r="N85" s="212">
        <v>0</v>
      </c>
      <c r="O85" s="212">
        <v>0</v>
      </c>
    </row>
    <row r="86" spans="1:15" ht="16.5" customHeight="1">
      <c r="A86" s="249" t="s">
        <v>64</v>
      </c>
      <c r="B86" s="250"/>
      <c r="C86" s="287" t="s">
        <v>263</v>
      </c>
      <c r="D86" s="242">
        <v>6.19</v>
      </c>
      <c r="E86" s="205">
        <v>19</v>
      </c>
      <c r="F86" s="205">
        <v>19</v>
      </c>
      <c r="G86" s="204">
        <v>18</v>
      </c>
      <c r="H86" s="202">
        <v>19</v>
      </c>
      <c r="I86" s="202">
        <v>19</v>
      </c>
      <c r="J86" s="204">
        <v>18</v>
      </c>
      <c r="K86" s="128">
        <f>SUM(((E86+H86)*252)+((F86+I86)*52)+((G86+J86)*61))</f>
        <v>13748</v>
      </c>
      <c r="L86" s="213">
        <f t="shared" si="10"/>
        <v>85100.12000000001</v>
      </c>
      <c r="M86" s="213">
        <v>0</v>
      </c>
      <c r="N86" s="212">
        <v>0</v>
      </c>
      <c r="O86" s="212">
        <v>0</v>
      </c>
    </row>
    <row r="87" spans="1:15" ht="16.5" customHeight="1">
      <c r="A87" s="249" t="s">
        <v>64</v>
      </c>
      <c r="B87" s="250"/>
      <c r="C87" s="288" t="s">
        <v>264</v>
      </c>
      <c r="D87" s="243">
        <v>3.38</v>
      </c>
      <c r="E87" s="207">
        <v>19</v>
      </c>
      <c r="F87" s="207">
        <v>19</v>
      </c>
      <c r="G87" s="204">
        <v>18</v>
      </c>
      <c r="H87" s="202">
        <v>19</v>
      </c>
      <c r="I87" s="202">
        <v>19</v>
      </c>
      <c r="J87" s="204">
        <v>18</v>
      </c>
      <c r="K87" s="131">
        <f t="shared" ref="K87:K93" si="11">SUM(((E87+H87)*252)+((F87+I87)*52)+((G87+J87)*61))</f>
        <v>13748</v>
      </c>
      <c r="L87" s="214">
        <f>K87*$D87</f>
        <v>46468.24</v>
      </c>
      <c r="M87" s="214">
        <v>0</v>
      </c>
      <c r="N87" s="212">
        <v>0</v>
      </c>
      <c r="O87" s="212">
        <v>0</v>
      </c>
    </row>
    <row r="88" spans="1:15" ht="16.5" customHeight="1">
      <c r="A88" s="249" t="s">
        <v>64</v>
      </c>
      <c r="B88" s="250"/>
      <c r="C88" s="288" t="s">
        <v>265</v>
      </c>
      <c r="D88" s="243">
        <v>3.59</v>
      </c>
      <c r="E88" s="207">
        <v>19</v>
      </c>
      <c r="F88" s="207">
        <v>19</v>
      </c>
      <c r="G88" s="204">
        <v>18</v>
      </c>
      <c r="H88" s="207">
        <v>19</v>
      </c>
      <c r="I88" s="207">
        <v>19</v>
      </c>
      <c r="J88" s="204">
        <v>18</v>
      </c>
      <c r="K88" s="131">
        <f t="shared" si="11"/>
        <v>13748</v>
      </c>
      <c r="L88" s="214">
        <f t="shared" si="10"/>
        <v>49355.32</v>
      </c>
      <c r="M88" s="214">
        <v>0</v>
      </c>
      <c r="N88" s="212">
        <v>0</v>
      </c>
      <c r="O88" s="212">
        <v>0</v>
      </c>
    </row>
    <row r="89" spans="1:15" ht="16.5" customHeight="1">
      <c r="A89" s="249" t="s">
        <v>64</v>
      </c>
      <c r="B89" s="250"/>
      <c r="C89" s="288" t="s">
        <v>137</v>
      </c>
      <c r="D89" s="243">
        <v>17.57</v>
      </c>
      <c r="E89" s="207">
        <v>19</v>
      </c>
      <c r="F89" s="207">
        <v>19</v>
      </c>
      <c r="G89" s="204">
        <v>18</v>
      </c>
      <c r="H89" s="207">
        <v>19</v>
      </c>
      <c r="I89" s="207">
        <v>19</v>
      </c>
      <c r="J89" s="204">
        <v>18</v>
      </c>
      <c r="K89" s="131">
        <f t="shared" si="11"/>
        <v>13748</v>
      </c>
      <c r="L89" s="214">
        <f t="shared" si="10"/>
        <v>241552.36000000002</v>
      </c>
      <c r="M89" s="214">
        <v>0</v>
      </c>
      <c r="N89" s="212">
        <v>0</v>
      </c>
      <c r="O89" s="212">
        <v>0</v>
      </c>
    </row>
    <row r="90" spans="1:15" ht="16.5" customHeight="1">
      <c r="A90" s="249" t="s">
        <v>64</v>
      </c>
      <c r="B90" s="250"/>
      <c r="C90" s="288" t="s">
        <v>142</v>
      </c>
      <c r="D90" s="243">
        <v>6.19</v>
      </c>
      <c r="E90" s="207">
        <v>19</v>
      </c>
      <c r="F90" s="207">
        <v>19</v>
      </c>
      <c r="G90" s="204">
        <v>18</v>
      </c>
      <c r="H90" s="207">
        <v>19</v>
      </c>
      <c r="I90" s="207">
        <v>19</v>
      </c>
      <c r="J90" s="204">
        <v>18</v>
      </c>
      <c r="K90" s="131">
        <f t="shared" si="11"/>
        <v>13748</v>
      </c>
      <c r="L90" s="214">
        <f t="shared" si="10"/>
        <v>85100.12000000001</v>
      </c>
      <c r="M90" s="214">
        <v>0</v>
      </c>
      <c r="N90" s="212">
        <v>0</v>
      </c>
      <c r="O90" s="212">
        <v>0</v>
      </c>
    </row>
    <row r="91" spans="1:15" ht="16.5" customHeight="1">
      <c r="A91" s="249" t="s">
        <v>64</v>
      </c>
      <c r="B91" s="250"/>
      <c r="C91" s="288" t="s">
        <v>143</v>
      </c>
      <c r="D91" s="243">
        <v>17.57</v>
      </c>
      <c r="E91" s="207">
        <v>19</v>
      </c>
      <c r="F91" s="207">
        <v>19</v>
      </c>
      <c r="G91" s="204">
        <v>18</v>
      </c>
      <c r="H91" s="207">
        <v>19</v>
      </c>
      <c r="I91" s="207">
        <v>19</v>
      </c>
      <c r="J91" s="204">
        <v>18</v>
      </c>
      <c r="K91" s="131">
        <f t="shared" si="11"/>
        <v>13748</v>
      </c>
      <c r="L91" s="214">
        <f t="shared" si="10"/>
        <v>241552.36000000002</v>
      </c>
      <c r="M91" s="214">
        <v>0</v>
      </c>
      <c r="N91" s="212">
        <v>0</v>
      </c>
      <c r="O91" s="212">
        <v>0</v>
      </c>
    </row>
    <row r="92" spans="1:15" ht="16.5" customHeight="1">
      <c r="A92" s="249" t="s">
        <v>64</v>
      </c>
      <c r="B92" s="250"/>
      <c r="C92" s="288" t="s">
        <v>136</v>
      </c>
      <c r="D92" s="243">
        <v>12</v>
      </c>
      <c r="E92" s="207">
        <v>19</v>
      </c>
      <c r="F92" s="207">
        <v>19</v>
      </c>
      <c r="G92" s="204">
        <v>18</v>
      </c>
      <c r="H92" s="207">
        <v>19</v>
      </c>
      <c r="I92" s="207">
        <v>19</v>
      </c>
      <c r="J92" s="204">
        <v>18</v>
      </c>
      <c r="K92" s="131">
        <f t="shared" si="11"/>
        <v>13748</v>
      </c>
      <c r="L92" s="214">
        <f t="shared" si="10"/>
        <v>164976</v>
      </c>
      <c r="M92" s="214">
        <v>0</v>
      </c>
      <c r="N92" s="212">
        <v>0</v>
      </c>
      <c r="O92" s="212">
        <v>0</v>
      </c>
    </row>
    <row r="93" spans="1:15" ht="16.5" customHeight="1">
      <c r="A93" s="249" t="s">
        <v>64</v>
      </c>
      <c r="B93" s="250"/>
      <c r="C93" s="286" t="s">
        <v>141</v>
      </c>
      <c r="D93" s="241">
        <v>6.19</v>
      </c>
      <c r="E93" s="207">
        <v>19</v>
      </c>
      <c r="F93" s="202">
        <v>19</v>
      </c>
      <c r="G93" s="204">
        <v>18</v>
      </c>
      <c r="H93" s="207">
        <v>19</v>
      </c>
      <c r="I93" s="207">
        <v>19</v>
      </c>
      <c r="J93" s="204">
        <v>18</v>
      </c>
      <c r="K93" s="162">
        <f t="shared" si="11"/>
        <v>13748</v>
      </c>
      <c r="L93" s="212">
        <f t="shared" si="10"/>
        <v>85100.12000000001</v>
      </c>
      <c r="M93" s="212">
        <v>0</v>
      </c>
      <c r="N93" s="212">
        <v>0</v>
      </c>
      <c r="O93" s="212">
        <v>0</v>
      </c>
    </row>
    <row r="94" spans="1:15" ht="16.5" customHeight="1">
      <c r="A94" s="249" t="s">
        <v>64</v>
      </c>
      <c r="B94" s="250"/>
      <c r="C94" s="286" t="s">
        <v>145</v>
      </c>
      <c r="D94" s="241">
        <v>6.19</v>
      </c>
      <c r="E94" s="207">
        <v>19</v>
      </c>
      <c r="F94" s="202">
        <v>19</v>
      </c>
      <c r="G94" s="204">
        <v>18</v>
      </c>
      <c r="H94" s="207">
        <v>19</v>
      </c>
      <c r="I94" s="207">
        <v>19</v>
      </c>
      <c r="J94" s="204">
        <v>18</v>
      </c>
      <c r="K94" s="162">
        <f>SUM(((E94+H94)*252)+((F94+I94)*52)+((G94+J94)*61))</f>
        <v>13748</v>
      </c>
      <c r="L94" s="212">
        <f t="shared" si="10"/>
        <v>85100.12000000001</v>
      </c>
      <c r="M94" s="212">
        <v>0</v>
      </c>
      <c r="N94" s="212">
        <v>0</v>
      </c>
      <c r="O94" s="212">
        <v>0</v>
      </c>
    </row>
    <row r="95" spans="1:15" ht="16.5" customHeight="1">
      <c r="A95" s="249" t="s">
        <v>64</v>
      </c>
      <c r="B95" s="250"/>
      <c r="C95" s="286" t="s">
        <v>144</v>
      </c>
      <c r="D95" s="241">
        <v>3.38</v>
      </c>
      <c r="E95" s="207">
        <v>19</v>
      </c>
      <c r="F95" s="202">
        <v>19</v>
      </c>
      <c r="G95" s="204">
        <v>18</v>
      </c>
      <c r="H95" s="210">
        <v>19</v>
      </c>
      <c r="I95" s="210">
        <v>19</v>
      </c>
      <c r="J95" s="204">
        <v>18</v>
      </c>
      <c r="K95" s="162">
        <f>SUM(((E95+H95)*252)+((F95+I95)*52)+((G95+J95)*61))</f>
        <v>13748</v>
      </c>
      <c r="L95" s="212">
        <f t="shared" si="10"/>
        <v>46468.24</v>
      </c>
      <c r="M95" s="212">
        <v>0</v>
      </c>
      <c r="N95" s="212">
        <v>0</v>
      </c>
      <c r="O95" s="212">
        <v>0</v>
      </c>
    </row>
    <row r="96" spans="1:15" ht="16.5" customHeight="1">
      <c r="A96" s="249" t="s">
        <v>64</v>
      </c>
      <c r="B96" s="250"/>
      <c r="C96" s="287" t="s">
        <v>146</v>
      </c>
      <c r="D96" s="242">
        <v>3.38</v>
      </c>
      <c r="E96" s="207">
        <v>19</v>
      </c>
      <c r="F96" s="202">
        <v>19</v>
      </c>
      <c r="G96" s="209">
        <v>18</v>
      </c>
      <c r="H96" s="205">
        <v>19</v>
      </c>
      <c r="I96" s="205">
        <v>19</v>
      </c>
      <c r="J96" s="204">
        <v>18</v>
      </c>
      <c r="K96" s="128">
        <f t="shared" ref="K96:K102" si="12">SUM(((E96+H96)*252)+((F96+I96)*52)+((G96+J96)*61))</f>
        <v>13748</v>
      </c>
      <c r="L96" s="213">
        <f t="shared" si="10"/>
        <v>46468.24</v>
      </c>
      <c r="M96" s="213">
        <v>0</v>
      </c>
      <c r="N96" s="212">
        <v>0</v>
      </c>
      <c r="O96" s="212">
        <v>0</v>
      </c>
    </row>
    <row r="97" spans="1:15" ht="16.5" customHeight="1">
      <c r="A97" s="249" t="s">
        <v>64</v>
      </c>
      <c r="B97" s="250"/>
      <c r="C97" s="288" t="s">
        <v>147</v>
      </c>
      <c r="D97" s="243">
        <v>3.59</v>
      </c>
      <c r="E97" s="202">
        <v>16</v>
      </c>
      <c r="F97" s="208">
        <v>15</v>
      </c>
      <c r="G97" s="209">
        <v>13</v>
      </c>
      <c r="H97" s="205">
        <v>19</v>
      </c>
      <c r="I97" s="205">
        <v>19</v>
      </c>
      <c r="J97" s="204">
        <v>18</v>
      </c>
      <c r="K97" s="131">
        <f t="shared" si="12"/>
        <v>12479</v>
      </c>
      <c r="L97" s="214">
        <f t="shared" si="10"/>
        <v>44799.61</v>
      </c>
      <c r="M97" s="214">
        <v>0</v>
      </c>
      <c r="N97" s="212">
        <v>0</v>
      </c>
      <c r="O97" s="212">
        <v>0</v>
      </c>
    </row>
    <row r="98" spans="1:15" ht="16.5" customHeight="1">
      <c r="A98" s="249" t="s">
        <v>64</v>
      </c>
      <c r="B98" s="250"/>
      <c r="C98" s="288" t="s">
        <v>148</v>
      </c>
      <c r="D98" s="243">
        <v>3.38</v>
      </c>
      <c r="E98" s="202">
        <v>16</v>
      </c>
      <c r="F98" s="208">
        <v>15</v>
      </c>
      <c r="G98" s="209">
        <v>13</v>
      </c>
      <c r="H98" s="205">
        <v>16</v>
      </c>
      <c r="I98" s="205">
        <v>15</v>
      </c>
      <c r="J98" s="204">
        <v>13</v>
      </c>
      <c r="K98" s="131">
        <f t="shared" si="12"/>
        <v>11210</v>
      </c>
      <c r="L98" s="214">
        <f t="shared" si="10"/>
        <v>37889.799999999996</v>
      </c>
      <c r="M98" s="214">
        <v>0</v>
      </c>
      <c r="N98" s="212">
        <v>0</v>
      </c>
      <c r="O98" s="212">
        <v>0</v>
      </c>
    </row>
    <row r="99" spans="1:15" ht="16.5" customHeight="1">
      <c r="A99" s="249" t="s">
        <v>133</v>
      </c>
      <c r="B99" s="250"/>
      <c r="C99" s="288" t="s">
        <v>149</v>
      </c>
      <c r="D99" s="243">
        <v>7.47</v>
      </c>
      <c r="E99" s="207">
        <v>16</v>
      </c>
      <c r="F99" s="208">
        <v>15</v>
      </c>
      <c r="G99" s="209">
        <v>13</v>
      </c>
      <c r="H99" s="205">
        <v>16</v>
      </c>
      <c r="I99" s="205">
        <v>15</v>
      </c>
      <c r="J99" s="204">
        <v>13</v>
      </c>
      <c r="K99" s="131">
        <f t="shared" si="12"/>
        <v>11210</v>
      </c>
      <c r="L99" s="214">
        <v>0</v>
      </c>
      <c r="M99" s="214">
        <f t="shared" ref="M99:M104" si="13">K99*$D99</f>
        <v>83738.7</v>
      </c>
      <c r="N99" s="212">
        <v>0</v>
      </c>
      <c r="O99" s="212">
        <v>0</v>
      </c>
    </row>
    <row r="100" spans="1:15" ht="16.5" customHeight="1">
      <c r="A100" s="249" t="s">
        <v>133</v>
      </c>
      <c r="B100" s="250"/>
      <c r="C100" s="288" t="s">
        <v>150</v>
      </c>
      <c r="D100" s="243">
        <v>5.65</v>
      </c>
      <c r="E100" s="207">
        <v>16</v>
      </c>
      <c r="F100" s="208">
        <v>15</v>
      </c>
      <c r="G100" s="209">
        <v>13</v>
      </c>
      <c r="H100" s="207">
        <v>16</v>
      </c>
      <c r="I100" s="207">
        <v>15</v>
      </c>
      <c r="J100" s="204">
        <v>13</v>
      </c>
      <c r="K100" s="131">
        <f t="shared" si="12"/>
        <v>11210</v>
      </c>
      <c r="L100" s="214">
        <v>0</v>
      </c>
      <c r="M100" s="214">
        <f t="shared" si="13"/>
        <v>63336.500000000007</v>
      </c>
      <c r="N100" s="212">
        <v>0</v>
      </c>
      <c r="O100" s="212">
        <v>0</v>
      </c>
    </row>
    <row r="101" spans="1:15" ht="16.5" customHeight="1">
      <c r="A101" s="249" t="s">
        <v>133</v>
      </c>
      <c r="B101" s="250"/>
      <c r="C101" s="288" t="s">
        <v>151</v>
      </c>
      <c r="D101" s="243">
        <v>7.47</v>
      </c>
      <c r="E101" s="207">
        <v>16</v>
      </c>
      <c r="F101" s="208">
        <v>15</v>
      </c>
      <c r="G101" s="209">
        <v>13</v>
      </c>
      <c r="H101" s="207">
        <v>16</v>
      </c>
      <c r="I101" s="207">
        <v>15</v>
      </c>
      <c r="J101" s="204">
        <v>13</v>
      </c>
      <c r="K101" s="131">
        <f t="shared" si="12"/>
        <v>11210</v>
      </c>
      <c r="L101" s="214">
        <v>0</v>
      </c>
      <c r="M101" s="214">
        <f t="shared" si="13"/>
        <v>83738.7</v>
      </c>
      <c r="N101" s="212">
        <v>0</v>
      </c>
      <c r="O101" s="212">
        <v>0</v>
      </c>
    </row>
    <row r="102" spans="1:15" ht="16.5" customHeight="1">
      <c r="A102" s="249" t="s">
        <v>133</v>
      </c>
      <c r="B102" s="250"/>
      <c r="C102" s="288" t="s">
        <v>171</v>
      </c>
      <c r="D102" s="243">
        <v>5.65</v>
      </c>
      <c r="E102" s="207">
        <v>16</v>
      </c>
      <c r="F102" s="208">
        <v>15</v>
      </c>
      <c r="G102" s="209">
        <v>13</v>
      </c>
      <c r="H102" s="207">
        <v>16</v>
      </c>
      <c r="I102" s="207">
        <v>15</v>
      </c>
      <c r="J102" s="204">
        <v>13</v>
      </c>
      <c r="K102" s="131">
        <f t="shared" si="12"/>
        <v>11210</v>
      </c>
      <c r="L102" s="214">
        <v>0</v>
      </c>
      <c r="M102" s="214">
        <f t="shared" si="13"/>
        <v>63336.500000000007</v>
      </c>
      <c r="N102" s="212">
        <v>0</v>
      </c>
      <c r="O102" s="212">
        <v>0</v>
      </c>
    </row>
    <row r="103" spans="1:15" ht="16.5" customHeight="1">
      <c r="A103" s="249" t="s">
        <v>133</v>
      </c>
      <c r="B103" s="250"/>
      <c r="C103" s="288" t="s">
        <v>152</v>
      </c>
      <c r="D103" s="243">
        <v>5.34</v>
      </c>
      <c r="E103" s="207">
        <v>16</v>
      </c>
      <c r="F103" s="208">
        <v>15</v>
      </c>
      <c r="G103" s="209">
        <v>13</v>
      </c>
      <c r="H103" s="207">
        <v>16</v>
      </c>
      <c r="I103" s="207">
        <v>15</v>
      </c>
      <c r="J103" s="209">
        <v>13</v>
      </c>
      <c r="K103" s="131">
        <f>SUM(((E103+H103)*252)+((F103+I103)*52)+((G103+J103)*61))</f>
        <v>11210</v>
      </c>
      <c r="L103" s="214">
        <v>0</v>
      </c>
      <c r="M103" s="214">
        <f t="shared" si="13"/>
        <v>59861.4</v>
      </c>
      <c r="N103" s="212">
        <v>0</v>
      </c>
      <c r="O103" s="212">
        <v>0</v>
      </c>
    </row>
    <row r="104" spans="1:15" ht="16.5" customHeight="1">
      <c r="A104" s="300" t="s">
        <v>133</v>
      </c>
      <c r="B104" s="301"/>
      <c r="C104" s="288" t="s">
        <v>153</v>
      </c>
      <c r="D104" s="244">
        <v>16.61</v>
      </c>
      <c r="E104" s="325"/>
      <c r="F104" s="326"/>
      <c r="G104" s="327"/>
      <c r="H104" s="323">
        <v>16</v>
      </c>
      <c r="I104" s="324">
        <v>15</v>
      </c>
      <c r="J104" s="209">
        <v>13</v>
      </c>
      <c r="K104" s="131">
        <f t="shared" ref="K104" si="14">SUM(((E104+H104)*252)+((F104+I104)*52)+((G104+J104)*61))</f>
        <v>5605</v>
      </c>
      <c r="L104" s="214">
        <v>0</v>
      </c>
      <c r="M104" s="214">
        <f t="shared" si="13"/>
        <v>93099.05</v>
      </c>
      <c r="N104" s="212">
        <v>0</v>
      </c>
      <c r="O104" s="212">
        <v>0</v>
      </c>
    </row>
    <row r="105" spans="1:15" ht="7.5" customHeight="1" thickBot="1">
      <c r="A105" s="591"/>
      <c r="B105" s="592"/>
      <c r="C105" s="593"/>
      <c r="D105" s="593"/>
      <c r="E105" s="594"/>
      <c r="F105" s="595"/>
      <c r="G105" s="596"/>
      <c r="H105" s="594"/>
      <c r="I105" s="595"/>
      <c r="J105" s="596"/>
      <c r="K105" s="593"/>
      <c r="L105" s="597"/>
      <c r="M105" s="597"/>
      <c r="N105" s="597"/>
      <c r="O105" s="597"/>
    </row>
    <row r="106" spans="1:15" ht="16.5" thickBot="1">
      <c r="A106" s="598"/>
      <c r="B106" s="598"/>
      <c r="C106" s="598"/>
      <c r="D106" s="598"/>
      <c r="E106" s="598"/>
      <c r="F106" s="598"/>
      <c r="G106" s="598"/>
      <c r="H106" s="598"/>
      <c r="I106" s="598"/>
      <c r="J106" s="598"/>
      <c r="K106" s="329" t="s">
        <v>266</v>
      </c>
      <c r="L106" s="599">
        <f>SUM(L84:L105)</f>
        <v>1427518.7700000005</v>
      </c>
      <c r="M106" s="599">
        <f t="shared" ref="M106:O106" si="15">SUM(M84:M105)</f>
        <v>447110.85000000003</v>
      </c>
      <c r="N106" s="599">
        <f t="shared" si="15"/>
        <v>0</v>
      </c>
      <c r="O106" s="599">
        <f t="shared" si="15"/>
        <v>0</v>
      </c>
    </row>
    <row r="107" spans="1:15" ht="15.75" thickBot="1">
      <c r="A107" s="187"/>
      <c r="B107" s="187"/>
      <c r="C107" s="279"/>
      <c r="D107" s="195"/>
      <c r="E107" s="197"/>
      <c r="F107" s="197"/>
      <c r="G107" s="197"/>
      <c r="H107" s="197"/>
      <c r="I107" s="197"/>
      <c r="J107" s="197"/>
      <c r="K107" s="196"/>
      <c r="L107" s="188"/>
      <c r="M107" s="188"/>
      <c r="N107" s="188"/>
      <c r="O107" s="188"/>
    </row>
    <row r="108" spans="1:15" ht="16.5" thickBot="1">
      <c r="A108" s="587"/>
      <c r="B108" s="587"/>
      <c r="C108" s="587"/>
      <c r="D108" s="587"/>
      <c r="E108" s="600" t="s">
        <v>76</v>
      </c>
      <c r="F108" s="601"/>
      <c r="G108" s="601"/>
      <c r="H108" s="602"/>
      <c r="I108" s="601"/>
      <c r="J108" s="601"/>
      <c r="K108" s="605" t="s">
        <v>65</v>
      </c>
      <c r="L108" s="606">
        <f>L106+L78</f>
        <v>2473189.0800000005</v>
      </c>
      <c r="M108" s="606">
        <f>M106+M78</f>
        <v>1664202.9500000002</v>
      </c>
      <c r="N108" s="606">
        <f>N106+N78</f>
        <v>641679.09000000008</v>
      </c>
      <c r="O108" s="606">
        <f>O106+O78</f>
        <v>0</v>
      </c>
    </row>
    <row r="109" spans="1:15">
      <c r="A109" s="587"/>
      <c r="B109" s="587"/>
      <c r="C109" s="587"/>
      <c r="D109" s="587"/>
      <c r="E109" s="587"/>
      <c r="F109" s="587"/>
      <c r="G109" s="587"/>
      <c r="H109" s="587"/>
      <c r="I109" s="587"/>
      <c r="J109" s="587"/>
      <c r="K109" s="587"/>
      <c r="L109" s="603"/>
      <c r="M109" s="603"/>
      <c r="N109" s="603"/>
      <c r="O109" s="603"/>
    </row>
    <row r="110" spans="1:15">
      <c r="A110" s="587"/>
      <c r="B110" s="587"/>
      <c r="C110" s="587"/>
      <c r="D110" s="587"/>
      <c r="E110" s="587"/>
      <c r="F110" s="587"/>
      <c r="G110" s="587"/>
      <c r="H110" s="587"/>
      <c r="I110" s="587"/>
      <c r="J110" s="587"/>
      <c r="K110" s="587"/>
      <c r="L110" s="604"/>
      <c r="M110" s="604"/>
      <c r="N110" s="604"/>
      <c r="O110" s="604"/>
    </row>
    <row r="111" spans="1:15">
      <c r="A111" s="281" t="s">
        <v>95</v>
      </c>
      <c r="B111" s="587"/>
      <c r="C111" s="587"/>
      <c r="D111" s="587"/>
      <c r="E111" s="587"/>
      <c r="F111" s="587"/>
      <c r="G111" s="587"/>
      <c r="H111" s="587"/>
      <c r="I111" s="587"/>
      <c r="J111" s="587"/>
      <c r="K111" s="587"/>
      <c r="L111" s="587"/>
      <c r="M111" s="587"/>
      <c r="N111" s="587"/>
      <c r="O111" s="587"/>
    </row>
    <row r="112" spans="1:15" ht="14.25">
      <c r="A112" s="187"/>
      <c r="B112" s="187"/>
      <c r="C112" s="279"/>
      <c r="D112" s="195"/>
      <c r="E112" s="587"/>
      <c r="F112" s="587"/>
      <c r="G112" s="587"/>
      <c r="H112" s="587"/>
      <c r="I112" s="587"/>
      <c r="J112" s="587"/>
      <c r="K112" s="587"/>
      <c r="L112" s="587"/>
      <c r="M112" s="587"/>
      <c r="N112" s="587"/>
      <c r="O112" s="587"/>
    </row>
    <row r="113" spans="1:15" ht="15.75">
      <c r="A113" s="66" t="s">
        <v>55</v>
      </c>
      <c r="B113" s="66" t="s">
        <v>256</v>
      </c>
      <c r="C113" s="283"/>
      <c r="D113" s="66" t="s">
        <v>296</v>
      </c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</row>
    <row r="114" spans="1:15" ht="13.5" thickBot="1">
      <c r="A114" s="587"/>
      <c r="B114" s="587"/>
      <c r="C114" s="587"/>
      <c r="D114" s="587"/>
      <c r="E114" s="587"/>
      <c r="F114" s="587"/>
      <c r="G114" s="587"/>
      <c r="H114" s="587"/>
      <c r="I114" s="587"/>
      <c r="J114" s="587"/>
      <c r="K114" s="587"/>
      <c r="L114" s="587"/>
      <c r="M114" s="587"/>
      <c r="N114" s="587"/>
      <c r="O114" s="587"/>
    </row>
    <row r="115" spans="1:15" ht="14.25" customHeight="1">
      <c r="A115" s="541" t="s">
        <v>56</v>
      </c>
      <c r="B115" s="542"/>
      <c r="C115" s="545" t="s">
        <v>66</v>
      </c>
      <c r="D115" s="545" t="s">
        <v>70</v>
      </c>
      <c r="E115" s="532" t="s">
        <v>67</v>
      </c>
      <c r="F115" s="533"/>
      <c r="G115" s="534"/>
      <c r="H115" s="532" t="s">
        <v>68</v>
      </c>
      <c r="I115" s="533"/>
      <c r="J115" s="534"/>
      <c r="K115" s="535" t="s">
        <v>86</v>
      </c>
      <c r="L115" s="537" t="s">
        <v>169</v>
      </c>
      <c r="M115" s="537" t="s">
        <v>170</v>
      </c>
      <c r="N115" s="530" t="s">
        <v>138</v>
      </c>
      <c r="O115" s="530" t="s">
        <v>154</v>
      </c>
    </row>
    <row r="116" spans="1:15" ht="33" customHeight="1" thickBot="1">
      <c r="A116" s="543"/>
      <c r="B116" s="544"/>
      <c r="C116" s="546"/>
      <c r="D116" s="546"/>
      <c r="E116" s="110" t="s">
        <v>61</v>
      </c>
      <c r="F116" s="111" t="s">
        <v>62</v>
      </c>
      <c r="G116" s="112" t="s">
        <v>63</v>
      </c>
      <c r="H116" s="113" t="s">
        <v>61</v>
      </c>
      <c r="I116" s="114" t="s">
        <v>62</v>
      </c>
      <c r="J116" s="112" t="s">
        <v>63</v>
      </c>
      <c r="K116" s="536"/>
      <c r="L116" s="538"/>
      <c r="M116" s="538"/>
      <c r="N116" s="531"/>
      <c r="O116" s="531"/>
    </row>
    <row r="117" spans="1:15" ht="16.5" customHeight="1">
      <c r="A117" s="539" t="s">
        <v>135</v>
      </c>
      <c r="B117" s="540"/>
      <c r="C117" s="288" t="s">
        <v>140</v>
      </c>
      <c r="D117" s="243">
        <v>20.41</v>
      </c>
      <c r="E117" s="207">
        <v>18</v>
      </c>
      <c r="F117" s="207">
        <v>18</v>
      </c>
      <c r="G117" s="204">
        <v>17</v>
      </c>
      <c r="H117" s="134"/>
      <c r="I117" s="134"/>
      <c r="J117" s="258"/>
      <c r="K117" s="118">
        <f t="shared" ref="K117:K140" si="16">SUM(((E117+H117)*252)+((F117+I117)*52)+((G117+J117)*61))</f>
        <v>6509</v>
      </c>
      <c r="L117" s="285">
        <v>0</v>
      </c>
      <c r="M117" s="285">
        <v>0</v>
      </c>
      <c r="N117" s="285">
        <f>K117*$D117</f>
        <v>132848.69</v>
      </c>
      <c r="O117" s="285">
        <v>0</v>
      </c>
    </row>
    <row r="118" spans="1:15" ht="16.5" customHeight="1">
      <c r="A118" s="539" t="s">
        <v>135</v>
      </c>
      <c r="B118" s="540"/>
      <c r="C118" s="288" t="s">
        <v>139</v>
      </c>
      <c r="D118" s="243">
        <v>20.41</v>
      </c>
      <c r="E118" s="207">
        <v>18</v>
      </c>
      <c r="F118" s="207">
        <v>18</v>
      </c>
      <c r="G118" s="204">
        <v>17</v>
      </c>
      <c r="H118" s="207">
        <v>18</v>
      </c>
      <c r="I118" s="207">
        <v>18</v>
      </c>
      <c r="J118" s="204">
        <v>17</v>
      </c>
      <c r="K118" s="118">
        <f t="shared" si="16"/>
        <v>13018</v>
      </c>
      <c r="L118" s="285">
        <v>0</v>
      </c>
      <c r="M118" s="285">
        <v>0</v>
      </c>
      <c r="N118" s="285">
        <f>K118*$D118</f>
        <v>265697.38</v>
      </c>
      <c r="O118" s="285">
        <v>0</v>
      </c>
    </row>
    <row r="119" spans="1:15" ht="16.5" customHeight="1">
      <c r="A119" s="539" t="s">
        <v>135</v>
      </c>
      <c r="B119" s="540"/>
      <c r="C119" s="288" t="s">
        <v>272</v>
      </c>
      <c r="D119" s="243">
        <v>7.15</v>
      </c>
      <c r="E119" s="207">
        <v>18</v>
      </c>
      <c r="F119" s="207">
        <v>18</v>
      </c>
      <c r="G119" s="204">
        <v>17</v>
      </c>
      <c r="H119" s="207">
        <v>18</v>
      </c>
      <c r="I119" s="207">
        <v>18</v>
      </c>
      <c r="J119" s="204">
        <v>17</v>
      </c>
      <c r="K119" s="118">
        <f t="shared" si="16"/>
        <v>13018</v>
      </c>
      <c r="L119" s="285">
        <v>0</v>
      </c>
      <c r="M119" s="285">
        <v>0</v>
      </c>
      <c r="N119" s="285">
        <f>K119*$D119</f>
        <v>93078.700000000012</v>
      </c>
      <c r="O119" s="285">
        <v>0</v>
      </c>
    </row>
    <row r="120" spans="1:15" ht="16.5" customHeight="1">
      <c r="A120" s="539" t="s">
        <v>64</v>
      </c>
      <c r="B120" s="540"/>
      <c r="C120" s="288" t="s">
        <v>273</v>
      </c>
      <c r="D120" s="243">
        <v>12</v>
      </c>
      <c r="E120" s="207">
        <v>18</v>
      </c>
      <c r="F120" s="207">
        <v>18</v>
      </c>
      <c r="G120" s="204">
        <v>17</v>
      </c>
      <c r="H120" s="207">
        <v>18</v>
      </c>
      <c r="I120" s="207">
        <v>18</v>
      </c>
      <c r="J120" s="204">
        <v>17</v>
      </c>
      <c r="K120" s="118">
        <f t="shared" si="16"/>
        <v>13018</v>
      </c>
      <c r="L120" s="285">
        <f t="shared" ref="L120:L125" si="17">K120*$D120</f>
        <v>156216</v>
      </c>
      <c r="M120" s="285">
        <v>0</v>
      </c>
      <c r="N120" s="285">
        <v>0</v>
      </c>
      <c r="O120" s="285">
        <v>0</v>
      </c>
    </row>
    <row r="121" spans="1:15" ht="16.5" customHeight="1">
      <c r="A121" s="539" t="s">
        <v>64</v>
      </c>
      <c r="B121" s="540"/>
      <c r="C121" s="286" t="s">
        <v>274</v>
      </c>
      <c r="D121" s="243">
        <v>12</v>
      </c>
      <c r="E121" s="207">
        <v>18</v>
      </c>
      <c r="F121" s="208">
        <v>19</v>
      </c>
      <c r="G121" s="204">
        <v>18</v>
      </c>
      <c r="H121" s="207">
        <v>18</v>
      </c>
      <c r="I121" s="207">
        <v>18</v>
      </c>
      <c r="J121" s="204">
        <v>18</v>
      </c>
      <c r="K121" s="118">
        <f t="shared" si="16"/>
        <v>13192</v>
      </c>
      <c r="L121" s="285">
        <f t="shared" si="17"/>
        <v>158304</v>
      </c>
      <c r="M121" s="285">
        <v>0</v>
      </c>
      <c r="N121" s="285">
        <v>0</v>
      </c>
      <c r="O121" s="285">
        <v>0</v>
      </c>
    </row>
    <row r="122" spans="1:15" ht="16.5" customHeight="1">
      <c r="A122" s="539" t="s">
        <v>64</v>
      </c>
      <c r="B122" s="540"/>
      <c r="C122" s="286" t="s">
        <v>275</v>
      </c>
      <c r="D122" s="243">
        <v>6.19</v>
      </c>
      <c r="E122" s="207">
        <v>18</v>
      </c>
      <c r="F122" s="208">
        <v>19</v>
      </c>
      <c r="G122" s="204">
        <v>18</v>
      </c>
      <c r="H122" s="207">
        <v>18</v>
      </c>
      <c r="I122" s="207">
        <v>19</v>
      </c>
      <c r="J122" s="204">
        <v>18</v>
      </c>
      <c r="K122" s="118">
        <f t="shared" si="16"/>
        <v>13244</v>
      </c>
      <c r="L122" s="285">
        <f t="shared" si="17"/>
        <v>81980.36</v>
      </c>
      <c r="M122" s="285">
        <v>0</v>
      </c>
      <c r="N122" s="285">
        <v>0</v>
      </c>
      <c r="O122" s="285">
        <v>0</v>
      </c>
    </row>
    <row r="123" spans="1:15" ht="16.5" customHeight="1">
      <c r="A123" s="539" t="s">
        <v>64</v>
      </c>
      <c r="B123" s="540"/>
      <c r="C123" s="286" t="s">
        <v>276</v>
      </c>
      <c r="D123" s="243">
        <v>6.19</v>
      </c>
      <c r="E123" s="207">
        <v>18</v>
      </c>
      <c r="F123" s="208">
        <v>19</v>
      </c>
      <c r="G123" s="204">
        <v>18</v>
      </c>
      <c r="H123" s="210">
        <v>18</v>
      </c>
      <c r="I123" s="210">
        <v>19</v>
      </c>
      <c r="J123" s="204">
        <v>18</v>
      </c>
      <c r="K123" s="118">
        <f t="shared" si="16"/>
        <v>13244</v>
      </c>
      <c r="L123" s="285">
        <f t="shared" si="17"/>
        <v>81980.36</v>
      </c>
      <c r="M123" s="285">
        <v>0</v>
      </c>
      <c r="N123" s="285">
        <v>0</v>
      </c>
      <c r="O123" s="285">
        <v>0</v>
      </c>
    </row>
    <row r="124" spans="1:15" ht="16.5" customHeight="1">
      <c r="A124" s="539" t="s">
        <v>64</v>
      </c>
      <c r="B124" s="540"/>
      <c r="C124" s="287" t="s">
        <v>277</v>
      </c>
      <c r="D124" s="243">
        <v>3.59</v>
      </c>
      <c r="E124" s="207">
        <v>18</v>
      </c>
      <c r="F124" s="208">
        <v>19</v>
      </c>
      <c r="G124" s="209">
        <v>18</v>
      </c>
      <c r="H124" s="205">
        <v>18</v>
      </c>
      <c r="I124" s="205">
        <v>19</v>
      </c>
      <c r="J124" s="204">
        <v>18</v>
      </c>
      <c r="K124" s="118">
        <f t="shared" si="16"/>
        <v>13244</v>
      </c>
      <c r="L124" s="285">
        <f t="shared" si="17"/>
        <v>47545.96</v>
      </c>
      <c r="M124" s="285">
        <v>0</v>
      </c>
      <c r="N124" s="285">
        <v>0</v>
      </c>
      <c r="O124" s="285">
        <v>0</v>
      </c>
    </row>
    <row r="125" spans="1:15" ht="16.5" customHeight="1">
      <c r="A125" s="539" t="s">
        <v>64</v>
      </c>
      <c r="B125" s="540"/>
      <c r="C125" s="288" t="s">
        <v>278</v>
      </c>
      <c r="D125" s="243">
        <v>12</v>
      </c>
      <c r="E125" s="202">
        <v>19</v>
      </c>
      <c r="F125" s="208">
        <v>20</v>
      </c>
      <c r="G125" s="209">
        <v>20</v>
      </c>
      <c r="H125" s="205">
        <v>18</v>
      </c>
      <c r="I125" s="205">
        <v>19</v>
      </c>
      <c r="J125" s="204">
        <v>18</v>
      </c>
      <c r="K125" s="118">
        <f t="shared" si="16"/>
        <v>13670</v>
      </c>
      <c r="L125" s="285">
        <f t="shared" si="17"/>
        <v>164040</v>
      </c>
      <c r="M125" s="285">
        <v>0</v>
      </c>
      <c r="N125" s="285">
        <v>0</v>
      </c>
      <c r="O125" s="285">
        <v>0</v>
      </c>
    </row>
    <row r="126" spans="1:15" ht="16.5" customHeight="1">
      <c r="A126" s="539" t="s">
        <v>133</v>
      </c>
      <c r="B126" s="540"/>
      <c r="C126" s="288" t="s">
        <v>279</v>
      </c>
      <c r="D126" s="243">
        <v>7.47</v>
      </c>
      <c r="E126" s="202">
        <v>19</v>
      </c>
      <c r="F126" s="208">
        <v>20</v>
      </c>
      <c r="G126" s="209">
        <v>20</v>
      </c>
      <c r="H126" s="207">
        <v>19</v>
      </c>
      <c r="I126" s="205">
        <v>19</v>
      </c>
      <c r="J126" s="204">
        <v>18</v>
      </c>
      <c r="K126" s="118">
        <f t="shared" si="16"/>
        <v>13922</v>
      </c>
      <c r="L126" s="285">
        <v>0</v>
      </c>
      <c r="M126" s="285">
        <f>K126*$D126</f>
        <v>103997.34</v>
      </c>
      <c r="N126" s="285">
        <v>0</v>
      </c>
      <c r="O126" s="285">
        <v>0</v>
      </c>
    </row>
    <row r="127" spans="1:15" ht="16.5" customHeight="1">
      <c r="A127" s="539" t="s">
        <v>133</v>
      </c>
      <c r="B127" s="540"/>
      <c r="C127" s="288" t="s">
        <v>280</v>
      </c>
      <c r="D127" s="243">
        <v>5.65</v>
      </c>
      <c r="E127" s="202">
        <v>19</v>
      </c>
      <c r="F127" s="208">
        <v>20</v>
      </c>
      <c r="G127" s="209">
        <v>20</v>
      </c>
      <c r="H127" s="207">
        <v>19</v>
      </c>
      <c r="I127" s="205">
        <v>19</v>
      </c>
      <c r="J127" s="204">
        <v>18</v>
      </c>
      <c r="K127" s="118">
        <f t="shared" si="16"/>
        <v>13922</v>
      </c>
      <c r="L127" s="285">
        <v>0</v>
      </c>
      <c r="M127" s="285">
        <f>K127*$D127</f>
        <v>78659.3</v>
      </c>
      <c r="N127" s="285">
        <v>0</v>
      </c>
      <c r="O127" s="285">
        <v>0</v>
      </c>
    </row>
    <row r="128" spans="1:15" ht="16.5" customHeight="1">
      <c r="A128" s="539" t="s">
        <v>133</v>
      </c>
      <c r="B128" s="540"/>
      <c r="C128" s="288" t="s">
        <v>281</v>
      </c>
      <c r="D128" s="243">
        <v>9.8800000000000008</v>
      </c>
      <c r="E128" s="202">
        <v>19</v>
      </c>
      <c r="F128" s="208">
        <v>20</v>
      </c>
      <c r="G128" s="209">
        <v>20</v>
      </c>
      <c r="H128" s="207">
        <v>19</v>
      </c>
      <c r="I128" s="207">
        <v>19</v>
      </c>
      <c r="J128" s="204">
        <v>18</v>
      </c>
      <c r="K128" s="118">
        <f t="shared" si="16"/>
        <v>13922</v>
      </c>
      <c r="L128" s="285">
        <v>0</v>
      </c>
      <c r="M128" s="285">
        <f>K128*$D128</f>
        <v>137549.36000000002</v>
      </c>
      <c r="N128" s="285">
        <v>0</v>
      </c>
      <c r="O128" s="285">
        <v>0</v>
      </c>
    </row>
    <row r="129" spans="1:15" ht="16.5" customHeight="1">
      <c r="A129" s="539" t="s">
        <v>133</v>
      </c>
      <c r="B129" s="540"/>
      <c r="C129" s="288" t="s">
        <v>282</v>
      </c>
      <c r="D129" s="243">
        <v>5.65</v>
      </c>
      <c r="E129" s="202">
        <v>19</v>
      </c>
      <c r="F129" s="208">
        <v>20</v>
      </c>
      <c r="G129" s="209">
        <v>20</v>
      </c>
      <c r="H129" s="207">
        <v>19</v>
      </c>
      <c r="I129" s="207">
        <v>19</v>
      </c>
      <c r="J129" s="204">
        <v>18</v>
      </c>
      <c r="K129" s="118">
        <f t="shared" si="16"/>
        <v>13922</v>
      </c>
      <c r="L129" s="285">
        <v>0</v>
      </c>
      <c r="M129" s="285">
        <f>K129*$D129</f>
        <v>78659.3</v>
      </c>
      <c r="N129" s="285">
        <v>0</v>
      </c>
      <c r="O129" s="285">
        <v>0</v>
      </c>
    </row>
    <row r="130" spans="1:15" ht="16.5" customHeight="1">
      <c r="A130" s="539" t="s">
        <v>133</v>
      </c>
      <c r="B130" s="540"/>
      <c r="C130" s="288" t="s">
        <v>155</v>
      </c>
      <c r="D130" s="243">
        <v>16.61</v>
      </c>
      <c r="E130" s="207">
        <v>18</v>
      </c>
      <c r="F130" s="208">
        <v>17</v>
      </c>
      <c r="G130" s="209">
        <v>17</v>
      </c>
      <c r="H130" s="207">
        <v>19</v>
      </c>
      <c r="I130" s="207">
        <v>19</v>
      </c>
      <c r="J130" s="204">
        <v>18</v>
      </c>
      <c r="K130" s="118">
        <f t="shared" si="16"/>
        <v>13331</v>
      </c>
      <c r="L130" s="285">
        <v>0</v>
      </c>
      <c r="M130" s="285">
        <f>K130*$D130</f>
        <v>221427.91</v>
      </c>
      <c r="N130" s="285">
        <v>0</v>
      </c>
      <c r="O130" s="285">
        <v>0</v>
      </c>
    </row>
    <row r="131" spans="1:15" ht="16.5" customHeight="1">
      <c r="A131" s="539" t="s">
        <v>133</v>
      </c>
      <c r="B131" s="540"/>
      <c r="C131" s="288" t="s">
        <v>285</v>
      </c>
      <c r="D131" s="243">
        <v>5.65</v>
      </c>
      <c r="E131" s="207">
        <v>18</v>
      </c>
      <c r="F131" s="208">
        <v>17</v>
      </c>
      <c r="G131" s="209">
        <v>17</v>
      </c>
      <c r="H131" s="207">
        <v>18</v>
      </c>
      <c r="I131" s="207">
        <v>17</v>
      </c>
      <c r="J131" s="209">
        <v>17</v>
      </c>
      <c r="K131" s="118">
        <f t="shared" si="16"/>
        <v>12914</v>
      </c>
      <c r="L131" s="285">
        <v>0</v>
      </c>
      <c r="M131" s="285">
        <f t="shared" ref="M131:M140" si="18">K131*$D131</f>
        <v>72964.100000000006</v>
      </c>
      <c r="N131" s="285">
        <v>0</v>
      </c>
      <c r="O131" s="285">
        <v>0</v>
      </c>
    </row>
    <row r="132" spans="1:15" ht="16.5" customHeight="1">
      <c r="A132" s="539" t="s">
        <v>133</v>
      </c>
      <c r="B132" s="540"/>
      <c r="C132" s="288" t="s">
        <v>287</v>
      </c>
      <c r="D132" s="243">
        <v>7.47</v>
      </c>
      <c r="E132" s="207">
        <v>18</v>
      </c>
      <c r="F132" s="208">
        <v>17</v>
      </c>
      <c r="G132" s="209">
        <v>17</v>
      </c>
      <c r="H132" s="207">
        <v>18</v>
      </c>
      <c r="I132" s="207">
        <v>17</v>
      </c>
      <c r="J132" s="209">
        <v>17</v>
      </c>
      <c r="K132" s="118">
        <f t="shared" si="16"/>
        <v>12914</v>
      </c>
      <c r="L132" s="285">
        <v>0</v>
      </c>
      <c r="M132" s="285">
        <f t="shared" si="18"/>
        <v>96467.58</v>
      </c>
      <c r="N132" s="285">
        <v>0</v>
      </c>
      <c r="O132" s="285">
        <v>0</v>
      </c>
    </row>
    <row r="133" spans="1:15" ht="16.5" customHeight="1">
      <c r="A133" s="539" t="s">
        <v>133</v>
      </c>
      <c r="B133" s="540"/>
      <c r="C133" s="288" t="s">
        <v>153</v>
      </c>
      <c r="D133" s="243">
        <v>16.61</v>
      </c>
      <c r="E133" s="207">
        <v>15</v>
      </c>
      <c r="F133" s="208">
        <v>7</v>
      </c>
      <c r="G133" s="209">
        <v>7</v>
      </c>
      <c r="H133" s="207">
        <v>18</v>
      </c>
      <c r="I133" s="207">
        <v>17</v>
      </c>
      <c r="J133" s="209">
        <v>17</v>
      </c>
      <c r="K133" s="118">
        <f t="shared" si="16"/>
        <v>11028</v>
      </c>
      <c r="L133" s="285">
        <v>0</v>
      </c>
      <c r="M133" s="285">
        <f t="shared" si="18"/>
        <v>183175.08</v>
      </c>
      <c r="N133" s="285">
        <v>0</v>
      </c>
      <c r="O133" s="285">
        <v>0</v>
      </c>
    </row>
    <row r="134" spans="1:15" ht="16.5" customHeight="1">
      <c r="A134" s="539" t="s">
        <v>133</v>
      </c>
      <c r="B134" s="540"/>
      <c r="C134" s="288" t="s">
        <v>288</v>
      </c>
      <c r="D134" s="243">
        <v>5.65</v>
      </c>
      <c r="E134" s="207">
        <v>1</v>
      </c>
      <c r="F134" s="208">
        <v>0</v>
      </c>
      <c r="G134" s="209">
        <v>0</v>
      </c>
      <c r="H134" s="207">
        <v>1</v>
      </c>
      <c r="I134" s="207">
        <v>0</v>
      </c>
      <c r="J134" s="209">
        <v>0</v>
      </c>
      <c r="K134" s="118">
        <f t="shared" si="16"/>
        <v>504</v>
      </c>
      <c r="L134" s="285">
        <v>0</v>
      </c>
      <c r="M134" s="285">
        <f t="shared" si="18"/>
        <v>2847.6000000000004</v>
      </c>
      <c r="N134" s="285">
        <v>0</v>
      </c>
      <c r="O134" s="285">
        <v>0</v>
      </c>
    </row>
    <row r="135" spans="1:15" ht="16.5" customHeight="1">
      <c r="A135" s="539" t="s">
        <v>133</v>
      </c>
      <c r="B135" s="540"/>
      <c r="C135" s="288" t="s">
        <v>289</v>
      </c>
      <c r="D135" s="243">
        <v>5.65</v>
      </c>
      <c r="E135" s="207">
        <v>1</v>
      </c>
      <c r="F135" s="208">
        <v>0</v>
      </c>
      <c r="G135" s="209">
        <v>0</v>
      </c>
      <c r="H135" s="207">
        <v>1</v>
      </c>
      <c r="I135" s="207">
        <v>0</v>
      </c>
      <c r="J135" s="209">
        <v>0</v>
      </c>
      <c r="K135" s="118">
        <f t="shared" si="16"/>
        <v>504</v>
      </c>
      <c r="L135" s="285">
        <v>0</v>
      </c>
      <c r="M135" s="285">
        <f t="shared" si="18"/>
        <v>2847.6000000000004</v>
      </c>
      <c r="N135" s="285">
        <v>0</v>
      </c>
      <c r="O135" s="285">
        <v>0</v>
      </c>
    </row>
    <row r="136" spans="1:15" ht="16.5" customHeight="1">
      <c r="A136" s="539" t="s">
        <v>133</v>
      </c>
      <c r="B136" s="540"/>
      <c r="C136" s="288" t="s">
        <v>290</v>
      </c>
      <c r="D136" s="243">
        <v>9.8800000000000008</v>
      </c>
      <c r="E136" s="207">
        <v>15</v>
      </c>
      <c r="F136" s="208">
        <v>7</v>
      </c>
      <c r="G136" s="209">
        <v>7</v>
      </c>
      <c r="H136" s="207">
        <v>15</v>
      </c>
      <c r="I136" s="207">
        <v>7</v>
      </c>
      <c r="J136" s="209">
        <v>7</v>
      </c>
      <c r="K136" s="118">
        <f t="shared" si="16"/>
        <v>9142</v>
      </c>
      <c r="L136" s="285">
        <v>0</v>
      </c>
      <c r="M136" s="285">
        <f t="shared" si="18"/>
        <v>90322.96</v>
      </c>
      <c r="N136" s="285">
        <v>0</v>
      </c>
      <c r="O136" s="285">
        <v>0</v>
      </c>
    </row>
    <row r="137" spans="1:15" ht="16.5" customHeight="1">
      <c r="A137" s="539" t="s">
        <v>133</v>
      </c>
      <c r="B137" s="540"/>
      <c r="C137" s="289" t="s">
        <v>291</v>
      </c>
      <c r="D137" s="243">
        <v>5.65</v>
      </c>
      <c r="E137" s="320">
        <v>1</v>
      </c>
      <c r="F137" s="321">
        <v>0</v>
      </c>
      <c r="G137" s="209">
        <v>0</v>
      </c>
      <c r="H137" s="322">
        <v>1</v>
      </c>
      <c r="I137" s="322">
        <v>0</v>
      </c>
      <c r="J137" s="209">
        <v>0</v>
      </c>
      <c r="K137" s="118">
        <f t="shared" si="16"/>
        <v>504</v>
      </c>
      <c r="L137" s="285">
        <v>0</v>
      </c>
      <c r="M137" s="285">
        <f t="shared" si="18"/>
        <v>2847.6000000000004</v>
      </c>
      <c r="N137" s="285">
        <v>0</v>
      </c>
      <c r="O137" s="285">
        <v>0</v>
      </c>
    </row>
    <row r="138" spans="1:15" ht="16.5" customHeight="1">
      <c r="A138" s="539" t="s">
        <v>133</v>
      </c>
      <c r="B138" s="540"/>
      <c r="C138" s="290" t="s">
        <v>292</v>
      </c>
      <c r="D138" s="243">
        <v>7.47</v>
      </c>
      <c r="E138" s="323">
        <v>15</v>
      </c>
      <c r="F138" s="324">
        <v>7</v>
      </c>
      <c r="G138" s="209">
        <v>7</v>
      </c>
      <c r="H138" s="323">
        <v>15</v>
      </c>
      <c r="I138" s="324">
        <v>7</v>
      </c>
      <c r="J138" s="209">
        <v>7</v>
      </c>
      <c r="K138" s="118">
        <f t="shared" si="16"/>
        <v>9142</v>
      </c>
      <c r="L138" s="285">
        <v>0</v>
      </c>
      <c r="M138" s="285">
        <f t="shared" si="18"/>
        <v>68290.739999999991</v>
      </c>
      <c r="N138" s="285">
        <v>0</v>
      </c>
      <c r="O138" s="285">
        <v>0</v>
      </c>
    </row>
    <row r="139" spans="1:15" ht="16.5" customHeight="1">
      <c r="A139" s="539" t="s">
        <v>133</v>
      </c>
      <c r="B139" s="540"/>
      <c r="C139" s="290" t="s">
        <v>293</v>
      </c>
      <c r="D139" s="243">
        <v>5.34</v>
      </c>
      <c r="E139" s="323">
        <v>1</v>
      </c>
      <c r="F139" s="324">
        <v>0</v>
      </c>
      <c r="G139" s="209">
        <v>0</v>
      </c>
      <c r="H139" s="323">
        <v>1</v>
      </c>
      <c r="I139" s="324">
        <v>0</v>
      </c>
      <c r="J139" s="209">
        <v>0</v>
      </c>
      <c r="K139" s="118">
        <f t="shared" si="16"/>
        <v>504</v>
      </c>
      <c r="L139" s="285">
        <v>0</v>
      </c>
      <c r="M139" s="285">
        <f t="shared" si="18"/>
        <v>2691.36</v>
      </c>
      <c r="N139" s="285">
        <v>0</v>
      </c>
      <c r="O139" s="285">
        <v>0</v>
      </c>
    </row>
    <row r="140" spans="1:15" ht="16.5" customHeight="1">
      <c r="A140" s="539" t="s">
        <v>133</v>
      </c>
      <c r="B140" s="540"/>
      <c r="C140" s="290" t="s">
        <v>294</v>
      </c>
      <c r="D140" s="243">
        <v>16.61</v>
      </c>
      <c r="E140" s="325"/>
      <c r="F140" s="326"/>
      <c r="G140" s="327"/>
      <c r="H140" s="323">
        <v>15</v>
      </c>
      <c r="I140" s="324">
        <v>7</v>
      </c>
      <c r="J140" s="209">
        <v>7</v>
      </c>
      <c r="K140" s="118">
        <f t="shared" si="16"/>
        <v>4571</v>
      </c>
      <c r="L140" s="285">
        <v>0</v>
      </c>
      <c r="M140" s="285">
        <f t="shared" si="18"/>
        <v>75924.31</v>
      </c>
      <c r="N140" s="285">
        <v>0</v>
      </c>
      <c r="O140" s="285">
        <v>0</v>
      </c>
    </row>
    <row r="141" spans="1:15" ht="7.5" customHeight="1" thickBot="1">
      <c r="A141" s="591"/>
      <c r="B141" s="592"/>
      <c r="C141" s="593"/>
      <c r="D141" s="593"/>
      <c r="E141" s="594"/>
      <c r="F141" s="595"/>
      <c r="G141" s="596"/>
      <c r="H141" s="594"/>
      <c r="I141" s="595"/>
      <c r="J141" s="596"/>
      <c r="K141" s="593"/>
      <c r="L141" s="597"/>
      <c r="M141" s="597"/>
      <c r="N141" s="597"/>
      <c r="O141" s="597"/>
    </row>
    <row r="142" spans="1:15" ht="16.5" thickBot="1">
      <c r="A142" s="598"/>
      <c r="B142" s="598"/>
      <c r="C142" s="598"/>
      <c r="D142" s="598"/>
      <c r="E142" s="598"/>
      <c r="F142" s="598"/>
      <c r="G142" s="598"/>
      <c r="H142" s="598"/>
      <c r="I142" s="598"/>
      <c r="J142" s="598"/>
      <c r="K142" s="329" t="s">
        <v>295</v>
      </c>
      <c r="L142" s="330">
        <f>SUM(L117:L140)</f>
        <v>690066.67999999993</v>
      </c>
      <c r="M142" s="330">
        <f>SUM(M117:M140)</f>
        <v>1218672.1400000001</v>
      </c>
      <c r="N142" s="330">
        <f>SUM(N117:N140)</f>
        <v>491624.77</v>
      </c>
      <c r="O142" s="330">
        <f>SUM(O117:O140)</f>
        <v>0</v>
      </c>
    </row>
    <row r="143" spans="1:15" ht="15">
      <c r="A143" s="187"/>
      <c r="B143" s="187"/>
      <c r="C143" s="279"/>
      <c r="D143" s="195"/>
      <c r="E143" s="197"/>
      <c r="F143" s="197"/>
      <c r="G143" s="197"/>
      <c r="H143" s="197"/>
      <c r="I143" s="197"/>
      <c r="J143" s="197"/>
      <c r="K143" s="196"/>
      <c r="L143" s="188"/>
      <c r="M143" s="188"/>
      <c r="N143" s="188"/>
      <c r="O143" s="188"/>
    </row>
    <row r="144" spans="1:15" ht="15.75">
      <c r="A144" s="66" t="s">
        <v>55</v>
      </c>
      <c r="B144" s="66" t="s">
        <v>257</v>
      </c>
      <c r="C144" s="66"/>
      <c r="D144" s="66" t="s">
        <v>260</v>
      </c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</row>
    <row r="145" spans="1:15" ht="13.5" thickBot="1">
      <c r="A145" s="587"/>
      <c r="B145" s="587"/>
      <c r="C145" s="587"/>
      <c r="D145" s="587"/>
      <c r="E145" s="587"/>
      <c r="F145" s="587"/>
      <c r="G145" s="587"/>
      <c r="H145" s="587"/>
      <c r="I145" s="587"/>
      <c r="J145" s="587"/>
      <c r="K145" s="587"/>
      <c r="L145" s="587"/>
      <c r="M145" s="587"/>
      <c r="N145" s="587"/>
      <c r="O145" s="587"/>
    </row>
    <row r="146" spans="1:15" ht="14.25" customHeight="1">
      <c r="A146" s="541" t="s">
        <v>56</v>
      </c>
      <c r="B146" s="542"/>
      <c r="C146" s="545" t="s">
        <v>66</v>
      </c>
      <c r="D146" s="545" t="s">
        <v>70</v>
      </c>
      <c r="E146" s="532" t="s">
        <v>67</v>
      </c>
      <c r="F146" s="533"/>
      <c r="G146" s="534"/>
      <c r="H146" s="532" t="s">
        <v>68</v>
      </c>
      <c r="I146" s="533"/>
      <c r="J146" s="534"/>
      <c r="K146" s="535" t="s">
        <v>86</v>
      </c>
      <c r="L146" s="537" t="s">
        <v>169</v>
      </c>
      <c r="M146" s="537" t="s">
        <v>170</v>
      </c>
      <c r="N146" s="530" t="s">
        <v>138</v>
      </c>
      <c r="O146" s="530" t="s">
        <v>154</v>
      </c>
    </row>
    <row r="147" spans="1:15" ht="33" customHeight="1" thickBot="1">
      <c r="A147" s="543"/>
      <c r="B147" s="544"/>
      <c r="C147" s="546"/>
      <c r="D147" s="546"/>
      <c r="E147" s="110" t="s">
        <v>61</v>
      </c>
      <c r="F147" s="111" t="s">
        <v>62</v>
      </c>
      <c r="G147" s="112" t="s">
        <v>63</v>
      </c>
      <c r="H147" s="113" t="s">
        <v>61</v>
      </c>
      <c r="I147" s="114" t="s">
        <v>62</v>
      </c>
      <c r="J147" s="112" t="s">
        <v>63</v>
      </c>
      <c r="K147" s="536"/>
      <c r="L147" s="538"/>
      <c r="M147" s="538"/>
      <c r="N147" s="531"/>
      <c r="O147" s="531"/>
    </row>
    <row r="148" spans="1:15" ht="16.5" customHeight="1">
      <c r="A148" s="272" t="s">
        <v>64</v>
      </c>
      <c r="B148" s="273"/>
      <c r="C148" s="284" t="s">
        <v>261</v>
      </c>
      <c r="D148" s="240">
        <v>12</v>
      </c>
      <c r="E148" s="199">
        <v>19</v>
      </c>
      <c r="F148" s="200">
        <v>19</v>
      </c>
      <c r="G148" s="201">
        <v>18</v>
      </c>
      <c r="H148" s="156"/>
      <c r="I148" s="156"/>
      <c r="J148" s="157"/>
      <c r="K148" s="158">
        <f>SUM(((E148+H148)*252)+((F148+I148)*52)+((G148+J148)*61))</f>
        <v>6874</v>
      </c>
      <c r="L148" s="211">
        <f>K148*$D148</f>
        <v>82488</v>
      </c>
      <c r="M148" s="211">
        <v>0</v>
      </c>
      <c r="N148" s="211">
        <v>0</v>
      </c>
      <c r="O148" s="211">
        <v>0</v>
      </c>
    </row>
    <row r="149" spans="1:15" ht="16.5" customHeight="1">
      <c r="A149" s="249" t="s">
        <v>64</v>
      </c>
      <c r="B149" s="250"/>
      <c r="C149" s="286" t="s">
        <v>262</v>
      </c>
      <c r="D149" s="241">
        <v>6.19</v>
      </c>
      <c r="E149" s="202">
        <v>19</v>
      </c>
      <c r="F149" s="203">
        <v>19</v>
      </c>
      <c r="G149" s="204">
        <v>18</v>
      </c>
      <c r="H149" s="202">
        <v>19</v>
      </c>
      <c r="I149" s="202">
        <v>19</v>
      </c>
      <c r="J149" s="204">
        <v>18</v>
      </c>
      <c r="K149" s="162">
        <f>SUM(((E149+H149)*252)+((F149+I149)*52)+((G149+J149)*61))</f>
        <v>13748</v>
      </c>
      <c r="L149" s="212">
        <f t="shared" ref="L149:L150" si="19">K149*$D149</f>
        <v>85100.12000000001</v>
      </c>
      <c r="M149" s="212">
        <v>0</v>
      </c>
      <c r="N149" s="212">
        <v>0</v>
      </c>
      <c r="O149" s="212">
        <v>0</v>
      </c>
    </row>
    <row r="150" spans="1:15" ht="16.5" customHeight="1">
      <c r="A150" s="249" t="s">
        <v>64</v>
      </c>
      <c r="B150" s="250"/>
      <c r="C150" s="287" t="s">
        <v>263</v>
      </c>
      <c r="D150" s="242">
        <v>6.19</v>
      </c>
      <c r="E150" s="205">
        <v>19</v>
      </c>
      <c r="F150" s="206">
        <v>19</v>
      </c>
      <c r="G150" s="204">
        <v>18</v>
      </c>
      <c r="H150" s="202">
        <v>19</v>
      </c>
      <c r="I150" s="202">
        <v>19</v>
      </c>
      <c r="J150" s="204">
        <v>18</v>
      </c>
      <c r="K150" s="128">
        <f>SUM(((E150+H150)*252)+((F150+I150)*52)+((G150+J150)*61))</f>
        <v>13748</v>
      </c>
      <c r="L150" s="213">
        <f t="shared" si="19"/>
        <v>85100.12000000001</v>
      </c>
      <c r="M150" s="213">
        <v>0</v>
      </c>
      <c r="N150" s="212">
        <v>0</v>
      </c>
      <c r="O150" s="212">
        <v>0</v>
      </c>
    </row>
    <row r="151" spans="1:15" ht="16.5" customHeight="1">
      <c r="A151" s="249" t="s">
        <v>64</v>
      </c>
      <c r="B151" s="250"/>
      <c r="C151" s="288" t="s">
        <v>264</v>
      </c>
      <c r="D151" s="243">
        <v>3.38</v>
      </c>
      <c r="E151" s="207">
        <v>19</v>
      </c>
      <c r="F151" s="208">
        <v>19</v>
      </c>
      <c r="G151" s="204">
        <v>18</v>
      </c>
      <c r="H151" s="202">
        <v>19</v>
      </c>
      <c r="I151" s="202">
        <v>19</v>
      </c>
      <c r="J151" s="204">
        <v>18</v>
      </c>
      <c r="K151" s="131">
        <f t="shared" ref="K151:K157" si="20">SUM(((E151+H151)*252)+((F151+I151)*52)+((G151+J151)*61))</f>
        <v>13748</v>
      </c>
      <c r="L151" s="214">
        <f>K151*$D151</f>
        <v>46468.24</v>
      </c>
      <c r="M151" s="214">
        <v>0</v>
      </c>
      <c r="N151" s="212">
        <v>0</v>
      </c>
      <c r="O151" s="212">
        <v>0</v>
      </c>
    </row>
    <row r="152" spans="1:15" ht="16.5" customHeight="1">
      <c r="A152" s="249" t="s">
        <v>64</v>
      </c>
      <c r="B152" s="250"/>
      <c r="C152" s="288" t="s">
        <v>265</v>
      </c>
      <c r="D152" s="243">
        <v>3.59</v>
      </c>
      <c r="E152" s="207">
        <v>19</v>
      </c>
      <c r="F152" s="208">
        <v>19</v>
      </c>
      <c r="G152" s="204">
        <v>18</v>
      </c>
      <c r="H152" s="207">
        <v>19</v>
      </c>
      <c r="I152" s="207">
        <v>19</v>
      </c>
      <c r="J152" s="204">
        <v>18</v>
      </c>
      <c r="K152" s="131">
        <f t="shared" si="20"/>
        <v>13748</v>
      </c>
      <c r="L152" s="214">
        <f t="shared" ref="L152:L162" si="21">K152*$D152</f>
        <v>49355.32</v>
      </c>
      <c r="M152" s="214">
        <v>0</v>
      </c>
      <c r="N152" s="212">
        <v>0</v>
      </c>
      <c r="O152" s="212">
        <v>0</v>
      </c>
    </row>
    <row r="153" spans="1:15" ht="16.5" customHeight="1">
      <c r="A153" s="249" t="s">
        <v>64</v>
      </c>
      <c r="B153" s="250"/>
      <c r="C153" s="288" t="s">
        <v>137</v>
      </c>
      <c r="D153" s="243">
        <v>17.57</v>
      </c>
      <c r="E153" s="207">
        <v>19</v>
      </c>
      <c r="F153" s="208">
        <v>19</v>
      </c>
      <c r="G153" s="204">
        <v>18</v>
      </c>
      <c r="H153" s="207">
        <v>19</v>
      </c>
      <c r="I153" s="207">
        <v>19</v>
      </c>
      <c r="J153" s="204">
        <v>18</v>
      </c>
      <c r="K153" s="131">
        <f t="shared" si="20"/>
        <v>13748</v>
      </c>
      <c r="L153" s="214">
        <f t="shared" si="21"/>
        <v>241552.36000000002</v>
      </c>
      <c r="M153" s="214">
        <v>0</v>
      </c>
      <c r="N153" s="212">
        <v>0</v>
      </c>
      <c r="O153" s="212">
        <v>0</v>
      </c>
    </row>
    <row r="154" spans="1:15" ht="16.5" customHeight="1">
      <c r="A154" s="249" t="s">
        <v>64</v>
      </c>
      <c r="B154" s="250"/>
      <c r="C154" s="288" t="s">
        <v>142</v>
      </c>
      <c r="D154" s="243">
        <v>6.19</v>
      </c>
      <c r="E154" s="207">
        <v>19</v>
      </c>
      <c r="F154" s="208">
        <v>19</v>
      </c>
      <c r="G154" s="204">
        <v>18</v>
      </c>
      <c r="H154" s="207">
        <v>19</v>
      </c>
      <c r="I154" s="207">
        <v>19</v>
      </c>
      <c r="J154" s="204">
        <v>18</v>
      </c>
      <c r="K154" s="131">
        <f t="shared" si="20"/>
        <v>13748</v>
      </c>
      <c r="L154" s="214">
        <f t="shared" si="21"/>
        <v>85100.12000000001</v>
      </c>
      <c r="M154" s="214">
        <v>0</v>
      </c>
      <c r="N154" s="212">
        <v>0</v>
      </c>
      <c r="O154" s="212">
        <v>0</v>
      </c>
    </row>
    <row r="155" spans="1:15" ht="16.5" customHeight="1">
      <c r="A155" s="249" t="s">
        <v>64</v>
      </c>
      <c r="B155" s="250"/>
      <c r="C155" s="288" t="s">
        <v>143</v>
      </c>
      <c r="D155" s="243">
        <v>17.57</v>
      </c>
      <c r="E155" s="207">
        <v>19</v>
      </c>
      <c r="F155" s="207">
        <v>19</v>
      </c>
      <c r="G155" s="204">
        <v>18</v>
      </c>
      <c r="H155" s="207">
        <v>19</v>
      </c>
      <c r="I155" s="207">
        <v>19</v>
      </c>
      <c r="J155" s="204">
        <v>18</v>
      </c>
      <c r="K155" s="131">
        <f t="shared" si="20"/>
        <v>13748</v>
      </c>
      <c r="L155" s="214">
        <f t="shared" si="21"/>
        <v>241552.36000000002</v>
      </c>
      <c r="M155" s="214">
        <v>0</v>
      </c>
      <c r="N155" s="212">
        <v>0</v>
      </c>
      <c r="O155" s="212">
        <v>0</v>
      </c>
    </row>
    <row r="156" spans="1:15" ht="16.5" customHeight="1">
      <c r="A156" s="249" t="s">
        <v>64</v>
      </c>
      <c r="B156" s="250"/>
      <c r="C156" s="288" t="s">
        <v>136</v>
      </c>
      <c r="D156" s="243">
        <v>12</v>
      </c>
      <c r="E156" s="207">
        <v>19</v>
      </c>
      <c r="F156" s="207">
        <v>19</v>
      </c>
      <c r="G156" s="204">
        <v>18</v>
      </c>
      <c r="H156" s="207">
        <v>19</v>
      </c>
      <c r="I156" s="207">
        <v>19</v>
      </c>
      <c r="J156" s="204">
        <v>18</v>
      </c>
      <c r="K156" s="131">
        <f t="shared" si="20"/>
        <v>13748</v>
      </c>
      <c r="L156" s="214">
        <f t="shared" si="21"/>
        <v>164976</v>
      </c>
      <c r="M156" s="214">
        <v>0</v>
      </c>
      <c r="N156" s="212">
        <v>0</v>
      </c>
      <c r="O156" s="212">
        <v>0</v>
      </c>
    </row>
    <row r="157" spans="1:15" ht="16.5" customHeight="1">
      <c r="A157" s="249" t="s">
        <v>64</v>
      </c>
      <c r="B157" s="250"/>
      <c r="C157" s="286" t="s">
        <v>141</v>
      </c>
      <c r="D157" s="241">
        <v>6.19</v>
      </c>
      <c r="E157" s="207">
        <v>19</v>
      </c>
      <c r="F157" s="202">
        <v>19</v>
      </c>
      <c r="G157" s="204">
        <v>18</v>
      </c>
      <c r="H157" s="207">
        <v>19</v>
      </c>
      <c r="I157" s="207">
        <v>19</v>
      </c>
      <c r="J157" s="204">
        <v>18</v>
      </c>
      <c r="K157" s="162">
        <f t="shared" si="20"/>
        <v>13748</v>
      </c>
      <c r="L157" s="212">
        <f t="shared" si="21"/>
        <v>85100.12000000001</v>
      </c>
      <c r="M157" s="212">
        <v>0</v>
      </c>
      <c r="N157" s="212">
        <v>0</v>
      </c>
      <c r="O157" s="212">
        <v>0</v>
      </c>
    </row>
    <row r="158" spans="1:15" ht="16.5" customHeight="1">
      <c r="A158" s="249" t="s">
        <v>64</v>
      </c>
      <c r="B158" s="250"/>
      <c r="C158" s="286" t="s">
        <v>145</v>
      </c>
      <c r="D158" s="241">
        <v>6.19</v>
      </c>
      <c r="E158" s="207">
        <v>19</v>
      </c>
      <c r="F158" s="202">
        <v>19</v>
      </c>
      <c r="G158" s="204">
        <v>18</v>
      </c>
      <c r="H158" s="207">
        <v>19</v>
      </c>
      <c r="I158" s="207">
        <v>19</v>
      </c>
      <c r="J158" s="204">
        <v>18</v>
      </c>
      <c r="K158" s="162">
        <f>SUM(((E158+H158)*252)+((F158+I158)*52)+((G158+J158)*61))</f>
        <v>13748</v>
      </c>
      <c r="L158" s="212">
        <f t="shared" si="21"/>
        <v>85100.12000000001</v>
      </c>
      <c r="M158" s="212">
        <v>0</v>
      </c>
      <c r="N158" s="212">
        <v>0</v>
      </c>
      <c r="O158" s="212">
        <v>0</v>
      </c>
    </row>
    <row r="159" spans="1:15" ht="16.5" customHeight="1">
      <c r="A159" s="249" t="s">
        <v>64</v>
      </c>
      <c r="B159" s="250"/>
      <c r="C159" s="286" t="s">
        <v>144</v>
      </c>
      <c r="D159" s="241">
        <v>3.38</v>
      </c>
      <c r="E159" s="207">
        <v>19</v>
      </c>
      <c r="F159" s="202">
        <v>19</v>
      </c>
      <c r="G159" s="204">
        <v>18</v>
      </c>
      <c r="H159" s="210">
        <v>19</v>
      </c>
      <c r="I159" s="210">
        <v>19</v>
      </c>
      <c r="J159" s="204">
        <v>18</v>
      </c>
      <c r="K159" s="162">
        <f>SUM(((E159+H159)*252)+((F159+I159)*52)+((G159+J159)*61))</f>
        <v>13748</v>
      </c>
      <c r="L159" s="212">
        <f t="shared" si="21"/>
        <v>46468.24</v>
      </c>
      <c r="M159" s="212">
        <v>0</v>
      </c>
      <c r="N159" s="212">
        <v>0</v>
      </c>
      <c r="O159" s="212">
        <v>0</v>
      </c>
    </row>
    <row r="160" spans="1:15" ht="16.5" customHeight="1">
      <c r="A160" s="249" t="s">
        <v>64</v>
      </c>
      <c r="B160" s="250"/>
      <c r="C160" s="287" t="s">
        <v>146</v>
      </c>
      <c r="D160" s="242">
        <v>3.38</v>
      </c>
      <c r="E160" s="207">
        <v>19</v>
      </c>
      <c r="F160" s="202">
        <v>19</v>
      </c>
      <c r="G160" s="209">
        <v>18</v>
      </c>
      <c r="H160" s="205">
        <v>19</v>
      </c>
      <c r="I160" s="205">
        <v>19</v>
      </c>
      <c r="J160" s="204">
        <v>18</v>
      </c>
      <c r="K160" s="128">
        <f t="shared" ref="K160:K166" si="22">SUM(((E160+H160)*252)+((F160+I160)*52)+((G160+J160)*61))</f>
        <v>13748</v>
      </c>
      <c r="L160" s="213">
        <f t="shared" si="21"/>
        <v>46468.24</v>
      </c>
      <c r="M160" s="213">
        <v>0</v>
      </c>
      <c r="N160" s="212">
        <v>0</v>
      </c>
      <c r="O160" s="212">
        <v>0</v>
      </c>
    </row>
    <row r="161" spans="1:15" ht="16.5" customHeight="1">
      <c r="A161" s="249" t="s">
        <v>64</v>
      </c>
      <c r="B161" s="250"/>
      <c r="C161" s="288" t="s">
        <v>147</v>
      </c>
      <c r="D161" s="243">
        <v>3.59</v>
      </c>
      <c r="E161" s="202">
        <v>16</v>
      </c>
      <c r="F161" s="208">
        <v>15</v>
      </c>
      <c r="G161" s="209">
        <v>13</v>
      </c>
      <c r="H161" s="205">
        <v>19</v>
      </c>
      <c r="I161" s="205">
        <v>19</v>
      </c>
      <c r="J161" s="204">
        <v>18</v>
      </c>
      <c r="K161" s="131">
        <f t="shared" si="22"/>
        <v>12479</v>
      </c>
      <c r="L161" s="214">
        <f t="shared" si="21"/>
        <v>44799.61</v>
      </c>
      <c r="M161" s="214">
        <v>0</v>
      </c>
      <c r="N161" s="212">
        <v>0</v>
      </c>
      <c r="O161" s="212">
        <v>0</v>
      </c>
    </row>
    <row r="162" spans="1:15" ht="16.5" customHeight="1">
      <c r="A162" s="249" t="s">
        <v>64</v>
      </c>
      <c r="B162" s="250"/>
      <c r="C162" s="288" t="s">
        <v>148</v>
      </c>
      <c r="D162" s="243">
        <v>3.38</v>
      </c>
      <c r="E162" s="202">
        <v>16</v>
      </c>
      <c r="F162" s="208">
        <v>15</v>
      </c>
      <c r="G162" s="209">
        <v>13</v>
      </c>
      <c r="H162" s="205">
        <v>16</v>
      </c>
      <c r="I162" s="205">
        <v>15</v>
      </c>
      <c r="J162" s="204">
        <v>13</v>
      </c>
      <c r="K162" s="131">
        <f t="shared" si="22"/>
        <v>11210</v>
      </c>
      <c r="L162" s="214">
        <f t="shared" si="21"/>
        <v>37889.799999999996</v>
      </c>
      <c r="M162" s="214">
        <v>0</v>
      </c>
      <c r="N162" s="212">
        <v>0</v>
      </c>
      <c r="O162" s="212">
        <v>0</v>
      </c>
    </row>
    <row r="163" spans="1:15" ht="16.5" customHeight="1">
      <c r="A163" s="249" t="s">
        <v>133</v>
      </c>
      <c r="B163" s="250"/>
      <c r="C163" s="288" t="s">
        <v>149</v>
      </c>
      <c r="D163" s="243">
        <v>7.47</v>
      </c>
      <c r="E163" s="207">
        <v>16</v>
      </c>
      <c r="F163" s="208">
        <v>15</v>
      </c>
      <c r="G163" s="209">
        <v>13</v>
      </c>
      <c r="H163" s="205">
        <v>16</v>
      </c>
      <c r="I163" s="205">
        <v>15</v>
      </c>
      <c r="J163" s="204">
        <v>13</v>
      </c>
      <c r="K163" s="131">
        <f t="shared" si="22"/>
        <v>11210</v>
      </c>
      <c r="L163" s="214">
        <v>0</v>
      </c>
      <c r="M163" s="214">
        <f t="shared" ref="M163:M168" si="23">K163*$D163</f>
        <v>83738.7</v>
      </c>
      <c r="N163" s="212">
        <v>0</v>
      </c>
      <c r="O163" s="212">
        <v>0</v>
      </c>
    </row>
    <row r="164" spans="1:15" ht="16.5" customHeight="1">
      <c r="A164" s="249" t="s">
        <v>133</v>
      </c>
      <c r="B164" s="250"/>
      <c r="C164" s="288" t="s">
        <v>150</v>
      </c>
      <c r="D164" s="243">
        <v>5.65</v>
      </c>
      <c r="E164" s="207">
        <v>16</v>
      </c>
      <c r="F164" s="208">
        <v>15</v>
      </c>
      <c r="G164" s="209">
        <v>13</v>
      </c>
      <c r="H164" s="207">
        <v>16</v>
      </c>
      <c r="I164" s="207">
        <v>15</v>
      </c>
      <c r="J164" s="204">
        <v>13</v>
      </c>
      <c r="K164" s="131">
        <f t="shared" si="22"/>
        <v>11210</v>
      </c>
      <c r="L164" s="214">
        <v>0</v>
      </c>
      <c r="M164" s="214">
        <f t="shared" si="23"/>
        <v>63336.500000000007</v>
      </c>
      <c r="N164" s="212">
        <v>0</v>
      </c>
      <c r="O164" s="212">
        <v>0</v>
      </c>
    </row>
    <row r="165" spans="1:15" ht="16.5" customHeight="1">
      <c r="A165" s="249" t="s">
        <v>133</v>
      </c>
      <c r="B165" s="250"/>
      <c r="C165" s="288" t="s">
        <v>151</v>
      </c>
      <c r="D165" s="243">
        <v>7.47</v>
      </c>
      <c r="E165" s="295">
        <v>16</v>
      </c>
      <c r="F165" s="299">
        <v>15</v>
      </c>
      <c r="G165" s="298">
        <v>13</v>
      </c>
      <c r="H165" s="295">
        <v>16</v>
      </c>
      <c r="I165" s="295">
        <v>15</v>
      </c>
      <c r="J165" s="296">
        <v>13</v>
      </c>
      <c r="K165" s="297">
        <f t="shared" si="22"/>
        <v>11210</v>
      </c>
      <c r="L165" s="253">
        <v>0</v>
      </c>
      <c r="M165" s="253">
        <f t="shared" si="23"/>
        <v>83738.7</v>
      </c>
      <c r="N165" s="254">
        <v>0</v>
      </c>
      <c r="O165" s="212">
        <v>0</v>
      </c>
    </row>
    <row r="166" spans="1:15" ht="16.5" customHeight="1">
      <c r="A166" s="249" t="s">
        <v>133</v>
      </c>
      <c r="B166" s="250"/>
      <c r="C166" s="288" t="s">
        <v>171</v>
      </c>
      <c r="D166" s="243">
        <v>5.65</v>
      </c>
      <c r="E166" s="295">
        <v>16</v>
      </c>
      <c r="F166" s="299">
        <v>15</v>
      </c>
      <c r="G166" s="298">
        <v>13</v>
      </c>
      <c r="H166" s="295">
        <v>16</v>
      </c>
      <c r="I166" s="295">
        <v>15</v>
      </c>
      <c r="J166" s="296">
        <v>13</v>
      </c>
      <c r="K166" s="297">
        <f t="shared" si="22"/>
        <v>11210</v>
      </c>
      <c r="L166" s="253">
        <v>0</v>
      </c>
      <c r="M166" s="253">
        <f t="shared" si="23"/>
        <v>63336.500000000007</v>
      </c>
      <c r="N166" s="254">
        <v>0</v>
      </c>
      <c r="O166" s="212">
        <v>0</v>
      </c>
    </row>
    <row r="167" spans="1:15" ht="16.5" customHeight="1">
      <c r="A167" s="249" t="s">
        <v>133</v>
      </c>
      <c r="B167" s="250"/>
      <c r="C167" s="288" t="s">
        <v>152</v>
      </c>
      <c r="D167" s="243">
        <v>5.34</v>
      </c>
      <c r="E167" s="295">
        <v>16</v>
      </c>
      <c r="F167" s="299">
        <v>15</v>
      </c>
      <c r="G167" s="298">
        <v>13</v>
      </c>
      <c r="H167" s="295">
        <v>16</v>
      </c>
      <c r="I167" s="295">
        <v>15</v>
      </c>
      <c r="J167" s="298">
        <v>13</v>
      </c>
      <c r="K167" s="297">
        <f>SUM(((E167+H167)*252)+((F167+I167)*52)+((G167+J167)*61))</f>
        <v>11210</v>
      </c>
      <c r="L167" s="253">
        <v>0</v>
      </c>
      <c r="M167" s="253">
        <f t="shared" si="23"/>
        <v>59861.4</v>
      </c>
      <c r="N167" s="254">
        <v>0</v>
      </c>
      <c r="O167" s="212">
        <v>0</v>
      </c>
    </row>
    <row r="168" spans="1:15" ht="16.5" customHeight="1">
      <c r="A168" s="300" t="s">
        <v>133</v>
      </c>
      <c r="B168" s="301"/>
      <c r="C168" s="288" t="s">
        <v>153</v>
      </c>
      <c r="D168" s="244">
        <v>16.61</v>
      </c>
      <c r="E168" s="302"/>
      <c r="F168" s="303"/>
      <c r="G168" s="304"/>
      <c r="H168" s="305">
        <v>16</v>
      </c>
      <c r="I168" s="306">
        <v>15</v>
      </c>
      <c r="J168" s="298">
        <v>13</v>
      </c>
      <c r="K168" s="297">
        <f t="shared" ref="K168" si="24">SUM(((E168+H168)*252)+((F168+I168)*52)+((G168+J168)*61))</f>
        <v>5605</v>
      </c>
      <c r="L168" s="253">
        <v>0</v>
      </c>
      <c r="M168" s="253">
        <f t="shared" si="23"/>
        <v>93099.05</v>
      </c>
      <c r="N168" s="254">
        <v>0</v>
      </c>
      <c r="O168" s="212">
        <v>0</v>
      </c>
    </row>
    <row r="169" spans="1:15" ht="7.5" customHeight="1" thickBot="1">
      <c r="A169" s="307"/>
      <c r="B169" s="308"/>
      <c r="C169" s="309"/>
      <c r="D169" s="309"/>
      <c r="E169" s="310"/>
      <c r="F169" s="311"/>
      <c r="G169" s="312"/>
      <c r="H169" s="310"/>
      <c r="I169" s="311"/>
      <c r="J169" s="312"/>
      <c r="K169" s="313"/>
      <c r="L169" s="314"/>
      <c r="M169" s="314"/>
      <c r="N169" s="314"/>
      <c r="O169" s="328"/>
    </row>
    <row r="170" spans="1:15" ht="16.5" thickBot="1">
      <c r="A170" s="292"/>
      <c r="B170" s="292"/>
      <c r="C170" s="292"/>
      <c r="D170" s="292"/>
      <c r="E170" s="315"/>
      <c r="F170" s="315"/>
      <c r="G170" s="315"/>
      <c r="H170" s="315"/>
      <c r="I170" s="315"/>
      <c r="J170" s="315"/>
      <c r="K170" s="316" t="s">
        <v>266</v>
      </c>
      <c r="L170" s="331">
        <f>SUM(L148:L169)</f>
        <v>1427518.7700000005</v>
      </c>
      <c r="M170" s="331">
        <f t="shared" ref="M170:O170" si="25">SUM(M148:M169)</f>
        <v>447110.85000000003</v>
      </c>
      <c r="N170" s="331">
        <f t="shared" si="25"/>
        <v>0</v>
      </c>
      <c r="O170" s="330">
        <f t="shared" si="25"/>
        <v>0</v>
      </c>
    </row>
    <row r="171" spans="1:15" ht="16.5" thickBot="1">
      <c r="E171" s="332"/>
      <c r="F171" s="332"/>
      <c r="G171" s="332"/>
      <c r="H171" s="332"/>
      <c r="I171" s="332"/>
      <c r="J171" s="332"/>
      <c r="K171" s="333"/>
      <c r="L171" s="334"/>
      <c r="M171" s="334"/>
      <c r="N171" s="334"/>
      <c r="O171" s="335"/>
    </row>
    <row r="172" spans="1:15" ht="16.5" thickBot="1">
      <c r="A172" s="187"/>
      <c r="B172" s="187"/>
      <c r="C172" s="279"/>
      <c r="D172" s="195"/>
      <c r="E172" s="317" t="s">
        <v>95</v>
      </c>
      <c r="F172" s="318"/>
      <c r="G172" s="318"/>
      <c r="H172" s="319"/>
      <c r="I172" s="318"/>
      <c r="J172" s="318"/>
      <c r="K172" s="336" t="s">
        <v>65</v>
      </c>
      <c r="L172" s="337">
        <f>L142+L170</f>
        <v>2117585.4500000002</v>
      </c>
      <c r="M172" s="337">
        <f>M142+M170</f>
        <v>1665782.9900000002</v>
      </c>
      <c r="N172" s="337">
        <f>N142+N170</f>
        <v>491624.77</v>
      </c>
      <c r="O172" s="338">
        <f>O142+O170</f>
        <v>0</v>
      </c>
    </row>
    <row r="173" spans="1:15" ht="14.25">
      <c r="A173" s="187"/>
      <c r="B173" s="187"/>
      <c r="C173" s="279"/>
      <c r="D173" s="195"/>
      <c r="L173" s="282"/>
      <c r="M173" s="282"/>
      <c r="N173" s="282"/>
      <c r="O173" s="282"/>
    </row>
    <row r="174" spans="1:15" ht="14.25">
      <c r="A174" s="187"/>
      <c r="B174" s="187"/>
      <c r="C174" s="279"/>
      <c r="D174" s="195"/>
    </row>
    <row r="175" spans="1:15" ht="15">
      <c r="A175" s="187"/>
      <c r="B175" s="187"/>
      <c r="C175" s="279"/>
      <c r="D175" s="195"/>
      <c r="E175" s="197"/>
      <c r="F175" s="197"/>
      <c r="G175" s="197"/>
      <c r="H175" s="197"/>
      <c r="I175" s="197"/>
      <c r="J175" s="197"/>
      <c r="K175" s="196"/>
      <c r="L175" s="188"/>
    </row>
    <row r="176" spans="1:15" ht="15">
      <c r="A176" s="187"/>
      <c r="B176" s="187"/>
      <c r="C176" s="279"/>
      <c r="D176" s="195"/>
      <c r="E176" s="197"/>
      <c r="F176" s="197"/>
      <c r="G176" s="197"/>
      <c r="H176" s="197"/>
      <c r="I176" s="197"/>
      <c r="J176" s="197"/>
      <c r="K176" s="196"/>
      <c r="L176" s="188"/>
    </row>
    <row r="177" spans="1:12" ht="15">
      <c r="A177" s="187"/>
      <c r="B177" s="187"/>
      <c r="C177" s="279"/>
      <c r="D177" s="195"/>
      <c r="E177" s="197"/>
      <c r="F177" s="197"/>
      <c r="G177" s="197"/>
      <c r="H177" s="197"/>
      <c r="I177" s="197"/>
      <c r="J177" s="197"/>
      <c r="K177" s="196"/>
      <c r="L177" s="188"/>
    </row>
    <row r="178" spans="1:12" ht="15">
      <c r="A178" s="187"/>
      <c r="B178" s="187"/>
      <c r="C178" s="279"/>
      <c r="D178" s="195"/>
      <c r="E178" s="197"/>
      <c r="F178" s="197"/>
      <c r="G178" s="197"/>
      <c r="H178" s="197"/>
      <c r="I178" s="197"/>
      <c r="J178" s="197"/>
      <c r="K178" s="196"/>
      <c r="L178" s="188"/>
    </row>
    <row r="179" spans="1:12" ht="15">
      <c r="A179" s="187"/>
      <c r="B179" s="187"/>
      <c r="C179" s="279"/>
      <c r="D179" s="195"/>
      <c r="E179" s="197"/>
      <c r="F179" s="197"/>
      <c r="G179" s="197"/>
      <c r="H179" s="197"/>
      <c r="I179" s="197"/>
      <c r="J179" s="197"/>
      <c r="K179" s="196"/>
      <c r="L179" s="188"/>
    </row>
    <row r="180" spans="1:12" ht="15">
      <c r="A180" s="187"/>
      <c r="B180" s="187"/>
      <c r="C180" s="279"/>
      <c r="D180" s="195"/>
      <c r="E180" s="197"/>
      <c r="F180" s="197"/>
      <c r="G180" s="197"/>
      <c r="H180" s="197"/>
      <c r="I180" s="197"/>
      <c r="J180" s="197"/>
      <c r="K180" s="196"/>
      <c r="L180" s="188"/>
    </row>
    <row r="181" spans="1:12" ht="15">
      <c r="A181" s="187"/>
      <c r="B181" s="187"/>
      <c r="C181" s="279"/>
      <c r="D181" s="195"/>
      <c r="E181" s="197"/>
      <c r="F181" s="197"/>
      <c r="G181" s="197"/>
      <c r="H181" s="197"/>
      <c r="I181" s="197"/>
      <c r="J181" s="197"/>
      <c r="K181" s="196"/>
      <c r="L181" s="188"/>
    </row>
    <row r="182" spans="1:12" ht="15">
      <c r="A182" s="187"/>
      <c r="B182" s="187"/>
      <c r="C182" s="279"/>
      <c r="D182" s="195"/>
      <c r="E182" s="197"/>
      <c r="F182" s="197"/>
      <c r="G182" s="197"/>
      <c r="H182" s="197"/>
      <c r="I182" s="197"/>
      <c r="J182" s="197"/>
      <c r="K182" s="196"/>
      <c r="L182" s="188"/>
    </row>
    <row r="183" spans="1:12" ht="15">
      <c r="A183" s="187"/>
      <c r="B183" s="187"/>
      <c r="C183" s="279"/>
      <c r="D183" s="195"/>
      <c r="E183" s="197"/>
      <c r="F183" s="197"/>
      <c r="G183" s="197"/>
      <c r="H183" s="197"/>
      <c r="I183" s="197"/>
      <c r="J183" s="197"/>
      <c r="K183" s="196"/>
      <c r="L183" s="188"/>
    </row>
    <row r="184" spans="1:12" ht="15">
      <c r="A184" s="187"/>
      <c r="B184" s="187"/>
      <c r="C184" s="279"/>
      <c r="D184" s="195"/>
      <c r="E184" s="197"/>
      <c r="F184" s="197"/>
      <c r="G184" s="197"/>
      <c r="H184" s="197"/>
      <c r="I184" s="197"/>
      <c r="J184" s="197"/>
      <c r="K184" s="196"/>
      <c r="L184" s="188"/>
    </row>
    <row r="185" spans="1:12" ht="15">
      <c r="A185" s="187"/>
      <c r="B185" s="187"/>
      <c r="C185" s="279"/>
      <c r="D185" s="195"/>
      <c r="E185" s="197"/>
      <c r="F185" s="197"/>
      <c r="G185" s="197"/>
      <c r="H185" s="197"/>
      <c r="I185" s="197"/>
      <c r="J185" s="197"/>
      <c r="K185" s="196"/>
      <c r="L185" s="188"/>
    </row>
    <row r="186" spans="1:12" ht="15">
      <c r="A186" s="187"/>
      <c r="B186" s="187"/>
      <c r="C186" s="279"/>
      <c r="D186" s="195"/>
      <c r="E186" s="197"/>
      <c r="F186" s="197"/>
      <c r="G186" s="197"/>
      <c r="H186" s="197"/>
      <c r="I186" s="197"/>
      <c r="J186" s="197"/>
      <c r="K186" s="196"/>
      <c r="L186" s="188"/>
    </row>
    <row r="187" spans="1:12" ht="15">
      <c r="A187" s="187"/>
      <c r="B187" s="187"/>
      <c r="C187" s="279"/>
      <c r="D187" s="195"/>
      <c r="E187" s="197"/>
      <c r="F187" s="197"/>
      <c r="G187" s="197"/>
      <c r="H187" s="197"/>
      <c r="I187" s="197"/>
      <c r="J187" s="197"/>
      <c r="K187" s="196"/>
      <c r="L187" s="188"/>
    </row>
    <row r="188" spans="1:12" ht="15">
      <c r="A188" s="187"/>
      <c r="B188" s="187"/>
      <c r="C188" s="279"/>
      <c r="D188" s="195"/>
      <c r="E188" s="197"/>
      <c r="F188" s="197"/>
      <c r="G188" s="197"/>
      <c r="H188" s="197"/>
      <c r="I188" s="197"/>
      <c r="J188" s="197"/>
      <c r="K188" s="196"/>
      <c r="L188" s="188"/>
    </row>
    <row r="189" spans="1:12" ht="15">
      <c r="A189" s="187"/>
      <c r="B189" s="187"/>
      <c r="C189" s="279"/>
      <c r="D189" s="195"/>
      <c r="E189" s="197"/>
      <c r="F189" s="197"/>
      <c r="G189" s="197"/>
      <c r="H189" s="197"/>
      <c r="I189" s="197"/>
      <c r="J189" s="197"/>
      <c r="K189" s="196"/>
      <c r="L189" s="188"/>
    </row>
    <row r="190" spans="1:12" ht="15">
      <c r="A190" s="187"/>
      <c r="B190" s="187"/>
      <c r="C190" s="279"/>
      <c r="D190" s="195"/>
      <c r="E190" s="197"/>
      <c r="F190" s="197"/>
      <c r="G190" s="197"/>
      <c r="H190" s="197"/>
      <c r="I190" s="197"/>
      <c r="J190" s="197"/>
      <c r="K190" s="196"/>
      <c r="L190" s="188"/>
    </row>
    <row r="191" spans="1:12" ht="15">
      <c r="A191" s="187"/>
      <c r="B191" s="187"/>
      <c r="C191" s="279"/>
      <c r="D191" s="195"/>
      <c r="E191" s="197"/>
      <c r="F191" s="197"/>
      <c r="G191" s="197"/>
      <c r="H191" s="197"/>
      <c r="I191" s="197"/>
      <c r="J191" s="197"/>
      <c r="K191" s="196"/>
      <c r="L191" s="188"/>
    </row>
    <row r="192" spans="1:12" ht="15">
      <c r="A192" s="187"/>
      <c r="B192" s="187"/>
      <c r="C192" s="279"/>
      <c r="D192" s="195"/>
      <c r="E192" s="197"/>
      <c r="F192" s="197"/>
      <c r="G192" s="197"/>
      <c r="H192" s="197"/>
      <c r="I192" s="197"/>
      <c r="J192" s="197"/>
      <c r="K192" s="196"/>
      <c r="L192" s="188"/>
    </row>
    <row r="193" spans="1:12" ht="15">
      <c r="A193" s="187"/>
      <c r="B193" s="187"/>
      <c r="C193" s="279"/>
      <c r="D193" s="195"/>
      <c r="E193" s="197"/>
      <c r="F193" s="197"/>
      <c r="G193" s="197"/>
      <c r="H193" s="197"/>
      <c r="I193" s="197"/>
      <c r="J193" s="197"/>
      <c r="K193" s="196"/>
      <c r="L193" s="188"/>
    </row>
    <row r="194" spans="1:12" ht="15">
      <c r="A194" s="187"/>
      <c r="B194" s="187"/>
      <c r="C194" s="279"/>
      <c r="D194" s="195"/>
      <c r="E194" s="197"/>
      <c r="F194" s="197"/>
      <c r="G194" s="197"/>
      <c r="H194" s="197"/>
      <c r="I194" s="197"/>
      <c r="J194" s="197"/>
      <c r="K194" s="196"/>
      <c r="L194" s="188"/>
    </row>
    <row r="195" spans="1:12" ht="15">
      <c r="A195" s="187"/>
      <c r="B195" s="187"/>
      <c r="C195" s="279"/>
      <c r="D195" s="195"/>
      <c r="E195" s="197"/>
      <c r="F195" s="197"/>
      <c r="G195" s="197"/>
      <c r="H195" s="197"/>
      <c r="I195" s="197"/>
      <c r="J195" s="197"/>
      <c r="K195" s="196"/>
      <c r="L195" s="188"/>
    </row>
    <row r="196" spans="1:12" ht="15">
      <c r="A196" s="187"/>
      <c r="B196" s="187"/>
      <c r="C196" s="279"/>
      <c r="D196" s="195"/>
      <c r="E196" s="197"/>
      <c r="F196" s="197"/>
      <c r="G196" s="197"/>
      <c r="H196" s="197"/>
      <c r="I196" s="197"/>
      <c r="J196" s="197"/>
      <c r="K196" s="196"/>
      <c r="L196" s="188"/>
    </row>
    <row r="197" spans="1:12" ht="15.75">
      <c r="C197" s="68"/>
      <c r="K197" s="339"/>
      <c r="L197" s="335"/>
    </row>
    <row r="198" spans="1:12">
      <c r="L198" s="282"/>
    </row>
    <row r="199" spans="1:12">
      <c r="L199" s="282"/>
    </row>
  </sheetData>
  <sheetProtection algorithmName="SHA-512" hashValue="IvYeTFaqLyK8Z2vAd1ux9lOX6/1zhXM4WN9TMemZfYNIbe+5NVP5tTFn49CZXrqNA0fq43Go5R69DWjgYkcvhA==" saltValue="4N3CmNhfBvdXdG4AhPUsKA==" spinCount="100000" sheet="1" objects="1" scenarios="1"/>
  <mergeCells count="109">
    <mergeCell ref="A1:O2"/>
    <mergeCell ref="A3:O3"/>
    <mergeCell ref="A4:O4"/>
    <mergeCell ref="A10:B11"/>
    <mergeCell ref="C10:C11"/>
    <mergeCell ref="D10:D11"/>
    <mergeCell ref="E10:G10"/>
    <mergeCell ref="H10:J10"/>
    <mergeCell ref="K10:K11"/>
    <mergeCell ref="L10:L11"/>
    <mergeCell ref="M10:M11"/>
    <mergeCell ref="N10:N11"/>
    <mergeCell ref="O10:O11"/>
    <mergeCell ref="A50:B50"/>
    <mergeCell ref="A51:B51"/>
    <mergeCell ref="A52:B52"/>
    <mergeCell ref="A53:B53"/>
    <mergeCell ref="M43:M44"/>
    <mergeCell ref="N43:N44"/>
    <mergeCell ref="O43:O44"/>
    <mergeCell ref="A45:B45"/>
    <mergeCell ref="A46:B46"/>
    <mergeCell ref="A47:B47"/>
    <mergeCell ref="A43:B44"/>
    <mergeCell ref="C43:C44"/>
    <mergeCell ref="D43:D44"/>
    <mergeCell ref="E43:G43"/>
    <mergeCell ref="H43:J43"/>
    <mergeCell ref="K43:K44"/>
    <mergeCell ref="L43:L44"/>
    <mergeCell ref="A48:B48"/>
    <mergeCell ref="A49:B49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82:B83"/>
    <mergeCell ref="A66:B66"/>
    <mergeCell ref="A67:B67"/>
    <mergeCell ref="A68:B68"/>
    <mergeCell ref="A69:B69"/>
    <mergeCell ref="A70:B70"/>
    <mergeCell ref="A71:B71"/>
    <mergeCell ref="M82:M83"/>
    <mergeCell ref="N82:N83"/>
    <mergeCell ref="O82:O83"/>
    <mergeCell ref="A115:B116"/>
    <mergeCell ref="C115:C116"/>
    <mergeCell ref="D115:D116"/>
    <mergeCell ref="E115:G115"/>
    <mergeCell ref="H115:J115"/>
    <mergeCell ref="K115:K116"/>
    <mergeCell ref="L115:L116"/>
    <mergeCell ref="C82:C83"/>
    <mergeCell ref="D82:D83"/>
    <mergeCell ref="E82:G82"/>
    <mergeCell ref="H82:J82"/>
    <mergeCell ref="K82:K83"/>
    <mergeCell ref="L82:L83"/>
    <mergeCell ref="A120:B120"/>
    <mergeCell ref="A121:B121"/>
    <mergeCell ref="A122:B122"/>
    <mergeCell ref="A123:B123"/>
    <mergeCell ref="A124:B124"/>
    <mergeCell ref="A125:B125"/>
    <mergeCell ref="M115:M116"/>
    <mergeCell ref="N115:N116"/>
    <mergeCell ref="O115:O116"/>
    <mergeCell ref="A117:B117"/>
    <mergeCell ref="A118:B118"/>
    <mergeCell ref="A119:B119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O146:O147"/>
    <mergeCell ref="E146:G146"/>
    <mergeCell ref="H146:J146"/>
    <mergeCell ref="K146:K147"/>
    <mergeCell ref="L146:L147"/>
    <mergeCell ref="M146:M147"/>
    <mergeCell ref="N146:N147"/>
    <mergeCell ref="A138:B138"/>
    <mergeCell ref="A139:B139"/>
    <mergeCell ref="A140:B140"/>
    <mergeCell ref="A146:B147"/>
    <mergeCell ref="C146:C147"/>
    <mergeCell ref="D146:D147"/>
  </mergeCells>
  <printOptions horizontalCentered="1"/>
  <pageMargins left="0.78740157480314965" right="0.35433070866141736" top="0.98425196850393704" bottom="0.62992125984251968" header="0.70866141732283472" footer="0.31496062992125984"/>
  <pageSetup paperSize="8" scale="76" fitToHeight="0" orientation="portrait" horizontalDpi="4294967292" r:id="rId1"/>
  <headerFooter alignWithMargins="0">
    <oddHeader>&amp;LRhein-Ruhr-Express, Teilnetz B&amp;RLB 4 - Kalkulationsschema</oddHeader>
    <oddFooter>&amp;CStationskosten&amp;RSeite &amp;P von &amp;N Seiten</oddFooter>
  </headerFooter>
  <rowBreaks count="2" manualBreakCount="2">
    <brk id="38" max="14" man="1"/>
    <brk id="110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3ACA-5918-46A1-A89E-816EED95D003}">
  <sheetPr>
    <pageSetUpPr fitToPage="1"/>
  </sheetPr>
  <dimension ref="A1:P85"/>
  <sheetViews>
    <sheetView showGridLines="0" zoomScaleNormal="100" zoomScaleSheetLayoutView="90" zoomScalePageLayoutView="60" workbookViewId="0">
      <selection activeCell="N26" sqref="N26:N27"/>
    </sheetView>
  </sheetViews>
  <sheetFormatPr baseColWidth="10" defaultRowHeight="12.75"/>
  <cols>
    <col min="1" max="2" width="7.28515625" style="64" customWidth="1"/>
    <col min="3" max="3" width="28.5703125" style="64" customWidth="1"/>
    <col min="4" max="5" width="9" style="64" customWidth="1"/>
    <col min="6" max="7" width="8.42578125" style="64" customWidth="1"/>
    <col min="8" max="8" width="8.5703125" style="64" customWidth="1"/>
    <col min="9" max="9" width="8.42578125" style="64" customWidth="1"/>
    <col min="10" max="10" width="8.5703125" style="64" customWidth="1"/>
    <col min="11" max="11" width="8.42578125" style="64" customWidth="1"/>
    <col min="12" max="16" width="14.28515625" style="64" customWidth="1"/>
    <col min="17" max="17" width="12" style="64" customWidth="1"/>
    <col min="18" max="18" width="20.28515625" style="64" customWidth="1"/>
    <col min="19" max="19" width="17.28515625" style="64" customWidth="1"/>
    <col min="20" max="257" width="11.42578125" style="64"/>
    <col min="258" max="259" width="7.28515625" style="64" customWidth="1"/>
    <col min="260" max="260" width="28.5703125" style="64" customWidth="1"/>
    <col min="261" max="261" width="18" style="64" customWidth="1"/>
    <col min="262" max="263" width="8.42578125" style="64" customWidth="1"/>
    <col min="264" max="264" width="8.5703125" style="64" customWidth="1"/>
    <col min="265" max="265" width="8.42578125" style="64" customWidth="1"/>
    <col min="266" max="266" width="8.5703125" style="64" customWidth="1"/>
    <col min="267" max="267" width="8.42578125" style="64" customWidth="1"/>
    <col min="268" max="271" width="14.28515625" style="64" customWidth="1"/>
    <col min="272" max="272" width="9.42578125" style="64" customWidth="1"/>
    <col min="273" max="273" width="12" style="64" customWidth="1"/>
    <col min="274" max="274" width="20.28515625" style="64" customWidth="1"/>
    <col min="275" max="275" width="17.28515625" style="64" customWidth="1"/>
    <col min="276" max="513" width="11.42578125" style="64"/>
    <col min="514" max="515" width="7.28515625" style="64" customWidth="1"/>
    <col min="516" max="516" width="28.5703125" style="64" customWidth="1"/>
    <col min="517" max="517" width="18" style="64" customWidth="1"/>
    <col min="518" max="519" width="8.42578125" style="64" customWidth="1"/>
    <col min="520" max="520" width="8.5703125" style="64" customWidth="1"/>
    <col min="521" max="521" width="8.42578125" style="64" customWidth="1"/>
    <col min="522" max="522" width="8.5703125" style="64" customWidth="1"/>
    <col min="523" max="523" width="8.42578125" style="64" customWidth="1"/>
    <col min="524" max="527" width="14.28515625" style="64" customWidth="1"/>
    <col min="528" max="528" width="9.42578125" style="64" customWidth="1"/>
    <col min="529" max="529" width="12" style="64" customWidth="1"/>
    <col min="530" max="530" width="20.28515625" style="64" customWidth="1"/>
    <col min="531" max="531" width="17.28515625" style="64" customWidth="1"/>
    <col min="532" max="769" width="11.42578125" style="64"/>
    <col min="770" max="771" width="7.28515625" style="64" customWidth="1"/>
    <col min="772" max="772" width="28.5703125" style="64" customWidth="1"/>
    <col min="773" max="773" width="18" style="64" customWidth="1"/>
    <col min="774" max="775" width="8.42578125" style="64" customWidth="1"/>
    <col min="776" max="776" width="8.5703125" style="64" customWidth="1"/>
    <col min="777" max="777" width="8.42578125" style="64" customWidth="1"/>
    <col min="778" max="778" width="8.5703125" style="64" customWidth="1"/>
    <col min="779" max="779" width="8.42578125" style="64" customWidth="1"/>
    <col min="780" max="783" width="14.28515625" style="64" customWidth="1"/>
    <col min="784" max="784" width="9.42578125" style="64" customWidth="1"/>
    <col min="785" max="785" width="12" style="64" customWidth="1"/>
    <col min="786" max="786" width="20.28515625" style="64" customWidth="1"/>
    <col min="787" max="787" width="17.28515625" style="64" customWidth="1"/>
    <col min="788" max="1025" width="11.42578125" style="64"/>
    <col min="1026" max="1027" width="7.28515625" style="64" customWidth="1"/>
    <col min="1028" max="1028" width="28.5703125" style="64" customWidth="1"/>
    <col min="1029" max="1029" width="18" style="64" customWidth="1"/>
    <col min="1030" max="1031" width="8.42578125" style="64" customWidth="1"/>
    <col min="1032" max="1032" width="8.5703125" style="64" customWidth="1"/>
    <col min="1033" max="1033" width="8.42578125" style="64" customWidth="1"/>
    <col min="1034" max="1034" width="8.5703125" style="64" customWidth="1"/>
    <col min="1035" max="1035" width="8.42578125" style="64" customWidth="1"/>
    <col min="1036" max="1039" width="14.28515625" style="64" customWidth="1"/>
    <col min="1040" max="1040" width="9.42578125" style="64" customWidth="1"/>
    <col min="1041" max="1041" width="12" style="64" customWidth="1"/>
    <col min="1042" max="1042" width="20.28515625" style="64" customWidth="1"/>
    <col min="1043" max="1043" width="17.28515625" style="64" customWidth="1"/>
    <col min="1044" max="1281" width="11.42578125" style="64"/>
    <col min="1282" max="1283" width="7.28515625" style="64" customWidth="1"/>
    <col min="1284" max="1284" width="28.5703125" style="64" customWidth="1"/>
    <col min="1285" max="1285" width="18" style="64" customWidth="1"/>
    <col min="1286" max="1287" width="8.42578125" style="64" customWidth="1"/>
    <col min="1288" max="1288" width="8.5703125" style="64" customWidth="1"/>
    <col min="1289" max="1289" width="8.42578125" style="64" customWidth="1"/>
    <col min="1290" max="1290" width="8.5703125" style="64" customWidth="1"/>
    <col min="1291" max="1291" width="8.42578125" style="64" customWidth="1"/>
    <col min="1292" max="1295" width="14.28515625" style="64" customWidth="1"/>
    <col min="1296" max="1296" width="9.42578125" style="64" customWidth="1"/>
    <col min="1297" max="1297" width="12" style="64" customWidth="1"/>
    <col min="1298" max="1298" width="20.28515625" style="64" customWidth="1"/>
    <col min="1299" max="1299" width="17.28515625" style="64" customWidth="1"/>
    <col min="1300" max="1537" width="11.42578125" style="64"/>
    <col min="1538" max="1539" width="7.28515625" style="64" customWidth="1"/>
    <col min="1540" max="1540" width="28.5703125" style="64" customWidth="1"/>
    <col min="1541" max="1541" width="18" style="64" customWidth="1"/>
    <col min="1542" max="1543" width="8.42578125" style="64" customWidth="1"/>
    <col min="1544" max="1544" width="8.5703125" style="64" customWidth="1"/>
    <col min="1545" max="1545" width="8.42578125" style="64" customWidth="1"/>
    <col min="1546" max="1546" width="8.5703125" style="64" customWidth="1"/>
    <col min="1547" max="1547" width="8.42578125" style="64" customWidth="1"/>
    <col min="1548" max="1551" width="14.28515625" style="64" customWidth="1"/>
    <col min="1552" max="1552" width="9.42578125" style="64" customWidth="1"/>
    <col min="1553" max="1553" width="12" style="64" customWidth="1"/>
    <col min="1554" max="1554" width="20.28515625" style="64" customWidth="1"/>
    <col min="1555" max="1555" width="17.28515625" style="64" customWidth="1"/>
    <col min="1556" max="1793" width="11.42578125" style="64"/>
    <col min="1794" max="1795" width="7.28515625" style="64" customWidth="1"/>
    <col min="1796" max="1796" width="28.5703125" style="64" customWidth="1"/>
    <col min="1797" max="1797" width="18" style="64" customWidth="1"/>
    <col min="1798" max="1799" width="8.42578125" style="64" customWidth="1"/>
    <col min="1800" max="1800" width="8.5703125" style="64" customWidth="1"/>
    <col min="1801" max="1801" width="8.42578125" style="64" customWidth="1"/>
    <col min="1802" max="1802" width="8.5703125" style="64" customWidth="1"/>
    <col min="1803" max="1803" width="8.42578125" style="64" customWidth="1"/>
    <col min="1804" max="1807" width="14.28515625" style="64" customWidth="1"/>
    <col min="1808" max="1808" width="9.42578125" style="64" customWidth="1"/>
    <col min="1809" max="1809" width="12" style="64" customWidth="1"/>
    <col min="1810" max="1810" width="20.28515625" style="64" customWidth="1"/>
    <col min="1811" max="1811" width="17.28515625" style="64" customWidth="1"/>
    <col min="1812" max="2049" width="11.42578125" style="64"/>
    <col min="2050" max="2051" width="7.28515625" style="64" customWidth="1"/>
    <col min="2052" max="2052" width="28.5703125" style="64" customWidth="1"/>
    <col min="2053" max="2053" width="18" style="64" customWidth="1"/>
    <col min="2054" max="2055" width="8.42578125" style="64" customWidth="1"/>
    <col min="2056" max="2056" width="8.5703125" style="64" customWidth="1"/>
    <col min="2057" max="2057" width="8.42578125" style="64" customWidth="1"/>
    <col min="2058" max="2058" width="8.5703125" style="64" customWidth="1"/>
    <col min="2059" max="2059" width="8.42578125" style="64" customWidth="1"/>
    <col min="2060" max="2063" width="14.28515625" style="64" customWidth="1"/>
    <col min="2064" max="2064" width="9.42578125" style="64" customWidth="1"/>
    <col min="2065" max="2065" width="12" style="64" customWidth="1"/>
    <col min="2066" max="2066" width="20.28515625" style="64" customWidth="1"/>
    <col min="2067" max="2067" width="17.28515625" style="64" customWidth="1"/>
    <col min="2068" max="2305" width="11.42578125" style="64"/>
    <col min="2306" max="2307" width="7.28515625" style="64" customWidth="1"/>
    <col min="2308" max="2308" width="28.5703125" style="64" customWidth="1"/>
    <col min="2309" max="2309" width="18" style="64" customWidth="1"/>
    <col min="2310" max="2311" width="8.42578125" style="64" customWidth="1"/>
    <col min="2312" max="2312" width="8.5703125" style="64" customWidth="1"/>
    <col min="2313" max="2313" width="8.42578125" style="64" customWidth="1"/>
    <col min="2314" max="2314" width="8.5703125" style="64" customWidth="1"/>
    <col min="2315" max="2315" width="8.42578125" style="64" customWidth="1"/>
    <col min="2316" max="2319" width="14.28515625" style="64" customWidth="1"/>
    <col min="2320" max="2320" width="9.42578125" style="64" customWidth="1"/>
    <col min="2321" max="2321" width="12" style="64" customWidth="1"/>
    <col min="2322" max="2322" width="20.28515625" style="64" customWidth="1"/>
    <col min="2323" max="2323" width="17.28515625" style="64" customWidth="1"/>
    <col min="2324" max="2561" width="11.42578125" style="64"/>
    <col min="2562" max="2563" width="7.28515625" style="64" customWidth="1"/>
    <col min="2564" max="2564" width="28.5703125" style="64" customWidth="1"/>
    <col min="2565" max="2565" width="18" style="64" customWidth="1"/>
    <col min="2566" max="2567" width="8.42578125" style="64" customWidth="1"/>
    <col min="2568" max="2568" width="8.5703125" style="64" customWidth="1"/>
    <col min="2569" max="2569" width="8.42578125" style="64" customWidth="1"/>
    <col min="2570" max="2570" width="8.5703125" style="64" customWidth="1"/>
    <col min="2571" max="2571" width="8.42578125" style="64" customWidth="1"/>
    <col min="2572" max="2575" width="14.28515625" style="64" customWidth="1"/>
    <col min="2576" max="2576" width="9.42578125" style="64" customWidth="1"/>
    <col min="2577" max="2577" width="12" style="64" customWidth="1"/>
    <col min="2578" max="2578" width="20.28515625" style="64" customWidth="1"/>
    <col min="2579" max="2579" width="17.28515625" style="64" customWidth="1"/>
    <col min="2580" max="2817" width="11.42578125" style="64"/>
    <col min="2818" max="2819" width="7.28515625" style="64" customWidth="1"/>
    <col min="2820" max="2820" width="28.5703125" style="64" customWidth="1"/>
    <col min="2821" max="2821" width="18" style="64" customWidth="1"/>
    <col min="2822" max="2823" width="8.42578125" style="64" customWidth="1"/>
    <col min="2824" max="2824" width="8.5703125" style="64" customWidth="1"/>
    <col min="2825" max="2825" width="8.42578125" style="64" customWidth="1"/>
    <col min="2826" max="2826" width="8.5703125" style="64" customWidth="1"/>
    <col min="2827" max="2827" width="8.42578125" style="64" customWidth="1"/>
    <col min="2828" max="2831" width="14.28515625" style="64" customWidth="1"/>
    <col min="2832" max="2832" width="9.42578125" style="64" customWidth="1"/>
    <col min="2833" max="2833" width="12" style="64" customWidth="1"/>
    <col min="2834" max="2834" width="20.28515625" style="64" customWidth="1"/>
    <col min="2835" max="2835" width="17.28515625" style="64" customWidth="1"/>
    <col min="2836" max="3073" width="11.42578125" style="64"/>
    <col min="3074" max="3075" width="7.28515625" style="64" customWidth="1"/>
    <col min="3076" max="3076" width="28.5703125" style="64" customWidth="1"/>
    <col min="3077" max="3077" width="18" style="64" customWidth="1"/>
    <col min="3078" max="3079" width="8.42578125" style="64" customWidth="1"/>
    <col min="3080" max="3080" width="8.5703125" style="64" customWidth="1"/>
    <col min="3081" max="3081" width="8.42578125" style="64" customWidth="1"/>
    <col min="3082" max="3082" width="8.5703125" style="64" customWidth="1"/>
    <col min="3083" max="3083" width="8.42578125" style="64" customWidth="1"/>
    <col min="3084" max="3087" width="14.28515625" style="64" customWidth="1"/>
    <col min="3088" max="3088" width="9.42578125" style="64" customWidth="1"/>
    <col min="3089" max="3089" width="12" style="64" customWidth="1"/>
    <col min="3090" max="3090" width="20.28515625" style="64" customWidth="1"/>
    <col min="3091" max="3091" width="17.28515625" style="64" customWidth="1"/>
    <col min="3092" max="3329" width="11.42578125" style="64"/>
    <col min="3330" max="3331" width="7.28515625" style="64" customWidth="1"/>
    <col min="3332" max="3332" width="28.5703125" style="64" customWidth="1"/>
    <col min="3333" max="3333" width="18" style="64" customWidth="1"/>
    <col min="3334" max="3335" width="8.42578125" style="64" customWidth="1"/>
    <col min="3336" max="3336" width="8.5703125" style="64" customWidth="1"/>
    <col min="3337" max="3337" width="8.42578125" style="64" customWidth="1"/>
    <col min="3338" max="3338" width="8.5703125" style="64" customWidth="1"/>
    <col min="3339" max="3339" width="8.42578125" style="64" customWidth="1"/>
    <col min="3340" max="3343" width="14.28515625" style="64" customWidth="1"/>
    <col min="3344" max="3344" width="9.42578125" style="64" customWidth="1"/>
    <col min="3345" max="3345" width="12" style="64" customWidth="1"/>
    <col min="3346" max="3346" width="20.28515625" style="64" customWidth="1"/>
    <col min="3347" max="3347" width="17.28515625" style="64" customWidth="1"/>
    <col min="3348" max="3585" width="11.42578125" style="64"/>
    <col min="3586" max="3587" width="7.28515625" style="64" customWidth="1"/>
    <col min="3588" max="3588" width="28.5703125" style="64" customWidth="1"/>
    <col min="3589" max="3589" width="18" style="64" customWidth="1"/>
    <col min="3590" max="3591" width="8.42578125" style="64" customWidth="1"/>
    <col min="3592" max="3592" width="8.5703125" style="64" customWidth="1"/>
    <col min="3593" max="3593" width="8.42578125" style="64" customWidth="1"/>
    <col min="3594" max="3594" width="8.5703125" style="64" customWidth="1"/>
    <col min="3595" max="3595" width="8.42578125" style="64" customWidth="1"/>
    <col min="3596" max="3599" width="14.28515625" style="64" customWidth="1"/>
    <col min="3600" max="3600" width="9.42578125" style="64" customWidth="1"/>
    <col min="3601" max="3601" width="12" style="64" customWidth="1"/>
    <col min="3602" max="3602" width="20.28515625" style="64" customWidth="1"/>
    <col min="3603" max="3603" width="17.28515625" style="64" customWidth="1"/>
    <col min="3604" max="3841" width="11.42578125" style="64"/>
    <col min="3842" max="3843" width="7.28515625" style="64" customWidth="1"/>
    <col min="3844" max="3844" width="28.5703125" style="64" customWidth="1"/>
    <col min="3845" max="3845" width="18" style="64" customWidth="1"/>
    <col min="3846" max="3847" width="8.42578125" style="64" customWidth="1"/>
    <col min="3848" max="3848" width="8.5703125" style="64" customWidth="1"/>
    <col min="3849" max="3849" width="8.42578125" style="64" customWidth="1"/>
    <col min="3850" max="3850" width="8.5703125" style="64" customWidth="1"/>
    <col min="3851" max="3851" width="8.42578125" style="64" customWidth="1"/>
    <col min="3852" max="3855" width="14.28515625" style="64" customWidth="1"/>
    <col min="3856" max="3856" width="9.42578125" style="64" customWidth="1"/>
    <col min="3857" max="3857" width="12" style="64" customWidth="1"/>
    <col min="3858" max="3858" width="20.28515625" style="64" customWidth="1"/>
    <col min="3859" max="3859" width="17.28515625" style="64" customWidth="1"/>
    <col min="3860" max="4097" width="11.42578125" style="64"/>
    <col min="4098" max="4099" width="7.28515625" style="64" customWidth="1"/>
    <col min="4100" max="4100" width="28.5703125" style="64" customWidth="1"/>
    <col min="4101" max="4101" width="18" style="64" customWidth="1"/>
    <col min="4102" max="4103" width="8.42578125" style="64" customWidth="1"/>
    <col min="4104" max="4104" width="8.5703125" style="64" customWidth="1"/>
    <col min="4105" max="4105" width="8.42578125" style="64" customWidth="1"/>
    <col min="4106" max="4106" width="8.5703125" style="64" customWidth="1"/>
    <col min="4107" max="4107" width="8.42578125" style="64" customWidth="1"/>
    <col min="4108" max="4111" width="14.28515625" style="64" customWidth="1"/>
    <col min="4112" max="4112" width="9.42578125" style="64" customWidth="1"/>
    <col min="4113" max="4113" width="12" style="64" customWidth="1"/>
    <col min="4114" max="4114" width="20.28515625" style="64" customWidth="1"/>
    <col min="4115" max="4115" width="17.28515625" style="64" customWidth="1"/>
    <col min="4116" max="4353" width="11.42578125" style="64"/>
    <col min="4354" max="4355" width="7.28515625" style="64" customWidth="1"/>
    <col min="4356" max="4356" width="28.5703125" style="64" customWidth="1"/>
    <col min="4357" max="4357" width="18" style="64" customWidth="1"/>
    <col min="4358" max="4359" width="8.42578125" style="64" customWidth="1"/>
    <col min="4360" max="4360" width="8.5703125" style="64" customWidth="1"/>
    <col min="4361" max="4361" width="8.42578125" style="64" customWidth="1"/>
    <col min="4362" max="4362" width="8.5703125" style="64" customWidth="1"/>
    <col min="4363" max="4363" width="8.42578125" style="64" customWidth="1"/>
    <col min="4364" max="4367" width="14.28515625" style="64" customWidth="1"/>
    <col min="4368" max="4368" width="9.42578125" style="64" customWidth="1"/>
    <col min="4369" max="4369" width="12" style="64" customWidth="1"/>
    <col min="4370" max="4370" width="20.28515625" style="64" customWidth="1"/>
    <col min="4371" max="4371" width="17.28515625" style="64" customWidth="1"/>
    <col min="4372" max="4609" width="11.42578125" style="64"/>
    <col min="4610" max="4611" width="7.28515625" style="64" customWidth="1"/>
    <col min="4612" max="4612" width="28.5703125" style="64" customWidth="1"/>
    <col min="4613" max="4613" width="18" style="64" customWidth="1"/>
    <col min="4614" max="4615" width="8.42578125" style="64" customWidth="1"/>
    <col min="4616" max="4616" width="8.5703125" style="64" customWidth="1"/>
    <col min="4617" max="4617" width="8.42578125" style="64" customWidth="1"/>
    <col min="4618" max="4618" width="8.5703125" style="64" customWidth="1"/>
    <col min="4619" max="4619" width="8.42578125" style="64" customWidth="1"/>
    <col min="4620" max="4623" width="14.28515625" style="64" customWidth="1"/>
    <col min="4624" max="4624" width="9.42578125" style="64" customWidth="1"/>
    <col min="4625" max="4625" width="12" style="64" customWidth="1"/>
    <col min="4626" max="4626" width="20.28515625" style="64" customWidth="1"/>
    <col min="4627" max="4627" width="17.28515625" style="64" customWidth="1"/>
    <col min="4628" max="4865" width="11.42578125" style="64"/>
    <col min="4866" max="4867" width="7.28515625" style="64" customWidth="1"/>
    <col min="4868" max="4868" width="28.5703125" style="64" customWidth="1"/>
    <col min="4869" max="4869" width="18" style="64" customWidth="1"/>
    <col min="4870" max="4871" width="8.42578125" style="64" customWidth="1"/>
    <col min="4872" max="4872" width="8.5703125" style="64" customWidth="1"/>
    <col min="4873" max="4873" width="8.42578125" style="64" customWidth="1"/>
    <col min="4874" max="4874" width="8.5703125" style="64" customWidth="1"/>
    <col min="4875" max="4875" width="8.42578125" style="64" customWidth="1"/>
    <col min="4876" max="4879" width="14.28515625" style="64" customWidth="1"/>
    <col min="4880" max="4880" width="9.42578125" style="64" customWidth="1"/>
    <col min="4881" max="4881" width="12" style="64" customWidth="1"/>
    <col min="4882" max="4882" width="20.28515625" style="64" customWidth="1"/>
    <col min="4883" max="4883" width="17.28515625" style="64" customWidth="1"/>
    <col min="4884" max="5121" width="11.42578125" style="64"/>
    <col min="5122" max="5123" width="7.28515625" style="64" customWidth="1"/>
    <col min="5124" max="5124" width="28.5703125" style="64" customWidth="1"/>
    <col min="5125" max="5125" width="18" style="64" customWidth="1"/>
    <col min="5126" max="5127" width="8.42578125" style="64" customWidth="1"/>
    <col min="5128" max="5128" width="8.5703125" style="64" customWidth="1"/>
    <col min="5129" max="5129" width="8.42578125" style="64" customWidth="1"/>
    <col min="5130" max="5130" width="8.5703125" style="64" customWidth="1"/>
    <col min="5131" max="5131" width="8.42578125" style="64" customWidth="1"/>
    <col min="5132" max="5135" width="14.28515625" style="64" customWidth="1"/>
    <col min="5136" max="5136" width="9.42578125" style="64" customWidth="1"/>
    <col min="5137" max="5137" width="12" style="64" customWidth="1"/>
    <col min="5138" max="5138" width="20.28515625" style="64" customWidth="1"/>
    <col min="5139" max="5139" width="17.28515625" style="64" customWidth="1"/>
    <col min="5140" max="5377" width="11.42578125" style="64"/>
    <col min="5378" max="5379" width="7.28515625" style="64" customWidth="1"/>
    <col min="5380" max="5380" width="28.5703125" style="64" customWidth="1"/>
    <col min="5381" max="5381" width="18" style="64" customWidth="1"/>
    <col min="5382" max="5383" width="8.42578125" style="64" customWidth="1"/>
    <col min="5384" max="5384" width="8.5703125" style="64" customWidth="1"/>
    <col min="5385" max="5385" width="8.42578125" style="64" customWidth="1"/>
    <col min="5386" max="5386" width="8.5703125" style="64" customWidth="1"/>
    <col min="5387" max="5387" width="8.42578125" style="64" customWidth="1"/>
    <col min="5388" max="5391" width="14.28515625" style="64" customWidth="1"/>
    <col min="5392" max="5392" width="9.42578125" style="64" customWidth="1"/>
    <col min="5393" max="5393" width="12" style="64" customWidth="1"/>
    <col min="5394" max="5394" width="20.28515625" style="64" customWidth="1"/>
    <col min="5395" max="5395" width="17.28515625" style="64" customWidth="1"/>
    <col min="5396" max="5633" width="11.42578125" style="64"/>
    <col min="5634" max="5635" width="7.28515625" style="64" customWidth="1"/>
    <col min="5636" max="5636" width="28.5703125" style="64" customWidth="1"/>
    <col min="5637" max="5637" width="18" style="64" customWidth="1"/>
    <col min="5638" max="5639" width="8.42578125" style="64" customWidth="1"/>
    <col min="5640" max="5640" width="8.5703125" style="64" customWidth="1"/>
    <col min="5641" max="5641" width="8.42578125" style="64" customWidth="1"/>
    <col min="5642" max="5642" width="8.5703125" style="64" customWidth="1"/>
    <col min="5643" max="5643" width="8.42578125" style="64" customWidth="1"/>
    <col min="5644" max="5647" width="14.28515625" style="64" customWidth="1"/>
    <col min="5648" max="5648" width="9.42578125" style="64" customWidth="1"/>
    <col min="5649" max="5649" width="12" style="64" customWidth="1"/>
    <col min="5650" max="5650" width="20.28515625" style="64" customWidth="1"/>
    <col min="5651" max="5651" width="17.28515625" style="64" customWidth="1"/>
    <col min="5652" max="5889" width="11.42578125" style="64"/>
    <col min="5890" max="5891" width="7.28515625" style="64" customWidth="1"/>
    <col min="5892" max="5892" width="28.5703125" style="64" customWidth="1"/>
    <col min="5893" max="5893" width="18" style="64" customWidth="1"/>
    <col min="5894" max="5895" width="8.42578125" style="64" customWidth="1"/>
    <col min="5896" max="5896" width="8.5703125" style="64" customWidth="1"/>
    <col min="5897" max="5897" width="8.42578125" style="64" customWidth="1"/>
    <col min="5898" max="5898" width="8.5703125" style="64" customWidth="1"/>
    <col min="5899" max="5899" width="8.42578125" style="64" customWidth="1"/>
    <col min="5900" max="5903" width="14.28515625" style="64" customWidth="1"/>
    <col min="5904" max="5904" width="9.42578125" style="64" customWidth="1"/>
    <col min="5905" max="5905" width="12" style="64" customWidth="1"/>
    <col min="5906" max="5906" width="20.28515625" style="64" customWidth="1"/>
    <col min="5907" max="5907" width="17.28515625" style="64" customWidth="1"/>
    <col min="5908" max="6145" width="11.42578125" style="64"/>
    <col min="6146" max="6147" width="7.28515625" style="64" customWidth="1"/>
    <col min="6148" max="6148" width="28.5703125" style="64" customWidth="1"/>
    <col min="6149" max="6149" width="18" style="64" customWidth="1"/>
    <col min="6150" max="6151" width="8.42578125" style="64" customWidth="1"/>
    <col min="6152" max="6152" width="8.5703125" style="64" customWidth="1"/>
    <col min="6153" max="6153" width="8.42578125" style="64" customWidth="1"/>
    <col min="6154" max="6154" width="8.5703125" style="64" customWidth="1"/>
    <col min="6155" max="6155" width="8.42578125" style="64" customWidth="1"/>
    <col min="6156" max="6159" width="14.28515625" style="64" customWidth="1"/>
    <col min="6160" max="6160" width="9.42578125" style="64" customWidth="1"/>
    <col min="6161" max="6161" width="12" style="64" customWidth="1"/>
    <col min="6162" max="6162" width="20.28515625" style="64" customWidth="1"/>
    <col min="6163" max="6163" width="17.28515625" style="64" customWidth="1"/>
    <col min="6164" max="6401" width="11.42578125" style="64"/>
    <col min="6402" max="6403" width="7.28515625" style="64" customWidth="1"/>
    <col min="6404" max="6404" width="28.5703125" style="64" customWidth="1"/>
    <col min="6405" max="6405" width="18" style="64" customWidth="1"/>
    <col min="6406" max="6407" width="8.42578125" style="64" customWidth="1"/>
    <col min="6408" max="6408" width="8.5703125" style="64" customWidth="1"/>
    <col min="6409" max="6409" width="8.42578125" style="64" customWidth="1"/>
    <col min="6410" max="6410" width="8.5703125" style="64" customWidth="1"/>
    <col min="6411" max="6411" width="8.42578125" style="64" customWidth="1"/>
    <col min="6412" max="6415" width="14.28515625" style="64" customWidth="1"/>
    <col min="6416" max="6416" width="9.42578125" style="64" customWidth="1"/>
    <col min="6417" max="6417" width="12" style="64" customWidth="1"/>
    <col min="6418" max="6418" width="20.28515625" style="64" customWidth="1"/>
    <col min="6419" max="6419" width="17.28515625" style="64" customWidth="1"/>
    <col min="6420" max="6657" width="11.42578125" style="64"/>
    <col min="6658" max="6659" width="7.28515625" style="64" customWidth="1"/>
    <col min="6660" max="6660" width="28.5703125" style="64" customWidth="1"/>
    <col min="6661" max="6661" width="18" style="64" customWidth="1"/>
    <col min="6662" max="6663" width="8.42578125" style="64" customWidth="1"/>
    <col min="6664" max="6664" width="8.5703125" style="64" customWidth="1"/>
    <col min="6665" max="6665" width="8.42578125" style="64" customWidth="1"/>
    <col min="6666" max="6666" width="8.5703125" style="64" customWidth="1"/>
    <col min="6667" max="6667" width="8.42578125" style="64" customWidth="1"/>
    <col min="6668" max="6671" width="14.28515625" style="64" customWidth="1"/>
    <col min="6672" max="6672" width="9.42578125" style="64" customWidth="1"/>
    <col min="6673" max="6673" width="12" style="64" customWidth="1"/>
    <col min="6674" max="6674" width="20.28515625" style="64" customWidth="1"/>
    <col min="6675" max="6675" width="17.28515625" style="64" customWidth="1"/>
    <col min="6676" max="6913" width="11.42578125" style="64"/>
    <col min="6914" max="6915" width="7.28515625" style="64" customWidth="1"/>
    <col min="6916" max="6916" width="28.5703125" style="64" customWidth="1"/>
    <col min="6917" max="6917" width="18" style="64" customWidth="1"/>
    <col min="6918" max="6919" width="8.42578125" style="64" customWidth="1"/>
    <col min="6920" max="6920" width="8.5703125" style="64" customWidth="1"/>
    <col min="6921" max="6921" width="8.42578125" style="64" customWidth="1"/>
    <col min="6922" max="6922" width="8.5703125" style="64" customWidth="1"/>
    <col min="6923" max="6923" width="8.42578125" style="64" customWidth="1"/>
    <col min="6924" max="6927" width="14.28515625" style="64" customWidth="1"/>
    <col min="6928" max="6928" width="9.42578125" style="64" customWidth="1"/>
    <col min="6929" max="6929" width="12" style="64" customWidth="1"/>
    <col min="6930" max="6930" width="20.28515625" style="64" customWidth="1"/>
    <col min="6931" max="6931" width="17.28515625" style="64" customWidth="1"/>
    <col min="6932" max="7169" width="11.42578125" style="64"/>
    <col min="7170" max="7171" width="7.28515625" style="64" customWidth="1"/>
    <col min="7172" max="7172" width="28.5703125" style="64" customWidth="1"/>
    <col min="7173" max="7173" width="18" style="64" customWidth="1"/>
    <col min="7174" max="7175" width="8.42578125" style="64" customWidth="1"/>
    <col min="7176" max="7176" width="8.5703125" style="64" customWidth="1"/>
    <col min="7177" max="7177" width="8.42578125" style="64" customWidth="1"/>
    <col min="7178" max="7178" width="8.5703125" style="64" customWidth="1"/>
    <col min="7179" max="7179" width="8.42578125" style="64" customWidth="1"/>
    <col min="7180" max="7183" width="14.28515625" style="64" customWidth="1"/>
    <col min="7184" max="7184" width="9.42578125" style="64" customWidth="1"/>
    <col min="7185" max="7185" width="12" style="64" customWidth="1"/>
    <col min="7186" max="7186" width="20.28515625" style="64" customWidth="1"/>
    <col min="7187" max="7187" width="17.28515625" style="64" customWidth="1"/>
    <col min="7188" max="7425" width="11.42578125" style="64"/>
    <col min="7426" max="7427" width="7.28515625" style="64" customWidth="1"/>
    <col min="7428" max="7428" width="28.5703125" style="64" customWidth="1"/>
    <col min="7429" max="7429" width="18" style="64" customWidth="1"/>
    <col min="7430" max="7431" width="8.42578125" style="64" customWidth="1"/>
    <col min="7432" max="7432" width="8.5703125" style="64" customWidth="1"/>
    <col min="7433" max="7433" width="8.42578125" style="64" customWidth="1"/>
    <col min="7434" max="7434" width="8.5703125" style="64" customWidth="1"/>
    <col min="7435" max="7435" width="8.42578125" style="64" customWidth="1"/>
    <col min="7436" max="7439" width="14.28515625" style="64" customWidth="1"/>
    <col min="7440" max="7440" width="9.42578125" style="64" customWidth="1"/>
    <col min="7441" max="7441" width="12" style="64" customWidth="1"/>
    <col min="7442" max="7442" width="20.28515625" style="64" customWidth="1"/>
    <col min="7443" max="7443" width="17.28515625" style="64" customWidth="1"/>
    <col min="7444" max="7681" width="11.42578125" style="64"/>
    <col min="7682" max="7683" width="7.28515625" style="64" customWidth="1"/>
    <col min="7684" max="7684" width="28.5703125" style="64" customWidth="1"/>
    <col min="7685" max="7685" width="18" style="64" customWidth="1"/>
    <col min="7686" max="7687" width="8.42578125" style="64" customWidth="1"/>
    <col min="7688" max="7688" width="8.5703125" style="64" customWidth="1"/>
    <col min="7689" max="7689" width="8.42578125" style="64" customWidth="1"/>
    <col min="7690" max="7690" width="8.5703125" style="64" customWidth="1"/>
    <col min="7691" max="7691" width="8.42578125" style="64" customWidth="1"/>
    <col min="7692" max="7695" width="14.28515625" style="64" customWidth="1"/>
    <col min="7696" max="7696" width="9.42578125" style="64" customWidth="1"/>
    <col min="7697" max="7697" width="12" style="64" customWidth="1"/>
    <col min="7698" max="7698" width="20.28515625" style="64" customWidth="1"/>
    <col min="7699" max="7699" width="17.28515625" style="64" customWidth="1"/>
    <col min="7700" max="7937" width="11.42578125" style="64"/>
    <col min="7938" max="7939" width="7.28515625" style="64" customWidth="1"/>
    <col min="7940" max="7940" width="28.5703125" style="64" customWidth="1"/>
    <col min="7941" max="7941" width="18" style="64" customWidth="1"/>
    <col min="7942" max="7943" width="8.42578125" style="64" customWidth="1"/>
    <col min="7944" max="7944" width="8.5703125" style="64" customWidth="1"/>
    <col min="7945" max="7945" width="8.42578125" style="64" customWidth="1"/>
    <col min="7946" max="7946" width="8.5703125" style="64" customWidth="1"/>
    <col min="7947" max="7947" width="8.42578125" style="64" customWidth="1"/>
    <col min="7948" max="7951" width="14.28515625" style="64" customWidth="1"/>
    <col min="7952" max="7952" width="9.42578125" style="64" customWidth="1"/>
    <col min="7953" max="7953" width="12" style="64" customWidth="1"/>
    <col min="7954" max="7954" width="20.28515625" style="64" customWidth="1"/>
    <col min="7955" max="7955" width="17.28515625" style="64" customWidth="1"/>
    <col min="7956" max="8193" width="11.42578125" style="64"/>
    <col min="8194" max="8195" width="7.28515625" style="64" customWidth="1"/>
    <col min="8196" max="8196" width="28.5703125" style="64" customWidth="1"/>
    <col min="8197" max="8197" width="18" style="64" customWidth="1"/>
    <col min="8198" max="8199" width="8.42578125" style="64" customWidth="1"/>
    <col min="8200" max="8200" width="8.5703125" style="64" customWidth="1"/>
    <col min="8201" max="8201" width="8.42578125" style="64" customWidth="1"/>
    <col min="8202" max="8202" width="8.5703125" style="64" customWidth="1"/>
    <col min="8203" max="8203" width="8.42578125" style="64" customWidth="1"/>
    <col min="8204" max="8207" width="14.28515625" style="64" customWidth="1"/>
    <col min="8208" max="8208" width="9.42578125" style="64" customWidth="1"/>
    <col min="8209" max="8209" width="12" style="64" customWidth="1"/>
    <col min="8210" max="8210" width="20.28515625" style="64" customWidth="1"/>
    <col min="8211" max="8211" width="17.28515625" style="64" customWidth="1"/>
    <col min="8212" max="8449" width="11.42578125" style="64"/>
    <col min="8450" max="8451" width="7.28515625" style="64" customWidth="1"/>
    <col min="8452" max="8452" width="28.5703125" style="64" customWidth="1"/>
    <col min="8453" max="8453" width="18" style="64" customWidth="1"/>
    <col min="8454" max="8455" width="8.42578125" style="64" customWidth="1"/>
    <col min="8456" max="8456" width="8.5703125" style="64" customWidth="1"/>
    <col min="8457" max="8457" width="8.42578125" style="64" customWidth="1"/>
    <col min="8458" max="8458" width="8.5703125" style="64" customWidth="1"/>
    <col min="8459" max="8459" width="8.42578125" style="64" customWidth="1"/>
    <col min="8460" max="8463" width="14.28515625" style="64" customWidth="1"/>
    <col min="8464" max="8464" width="9.42578125" style="64" customWidth="1"/>
    <col min="8465" max="8465" width="12" style="64" customWidth="1"/>
    <col min="8466" max="8466" width="20.28515625" style="64" customWidth="1"/>
    <col min="8467" max="8467" width="17.28515625" style="64" customWidth="1"/>
    <col min="8468" max="8705" width="11.42578125" style="64"/>
    <col min="8706" max="8707" width="7.28515625" style="64" customWidth="1"/>
    <col min="8708" max="8708" width="28.5703125" style="64" customWidth="1"/>
    <col min="8709" max="8709" width="18" style="64" customWidth="1"/>
    <col min="8710" max="8711" width="8.42578125" style="64" customWidth="1"/>
    <col min="8712" max="8712" width="8.5703125" style="64" customWidth="1"/>
    <col min="8713" max="8713" width="8.42578125" style="64" customWidth="1"/>
    <col min="8714" max="8714" width="8.5703125" style="64" customWidth="1"/>
    <col min="8715" max="8715" width="8.42578125" style="64" customWidth="1"/>
    <col min="8716" max="8719" width="14.28515625" style="64" customWidth="1"/>
    <col min="8720" max="8720" width="9.42578125" style="64" customWidth="1"/>
    <col min="8721" max="8721" width="12" style="64" customWidth="1"/>
    <col min="8722" max="8722" width="20.28515625" style="64" customWidth="1"/>
    <col min="8723" max="8723" width="17.28515625" style="64" customWidth="1"/>
    <col min="8724" max="8961" width="11.42578125" style="64"/>
    <col min="8962" max="8963" width="7.28515625" style="64" customWidth="1"/>
    <col min="8964" max="8964" width="28.5703125" style="64" customWidth="1"/>
    <col min="8965" max="8965" width="18" style="64" customWidth="1"/>
    <col min="8966" max="8967" width="8.42578125" style="64" customWidth="1"/>
    <col min="8968" max="8968" width="8.5703125" style="64" customWidth="1"/>
    <col min="8969" max="8969" width="8.42578125" style="64" customWidth="1"/>
    <col min="8970" max="8970" width="8.5703125" style="64" customWidth="1"/>
    <col min="8971" max="8971" width="8.42578125" style="64" customWidth="1"/>
    <col min="8972" max="8975" width="14.28515625" style="64" customWidth="1"/>
    <col min="8976" max="8976" width="9.42578125" style="64" customWidth="1"/>
    <col min="8977" max="8977" width="12" style="64" customWidth="1"/>
    <col min="8978" max="8978" width="20.28515625" style="64" customWidth="1"/>
    <col min="8979" max="8979" width="17.28515625" style="64" customWidth="1"/>
    <col min="8980" max="9217" width="11.42578125" style="64"/>
    <col min="9218" max="9219" width="7.28515625" style="64" customWidth="1"/>
    <col min="9220" max="9220" width="28.5703125" style="64" customWidth="1"/>
    <col min="9221" max="9221" width="18" style="64" customWidth="1"/>
    <col min="9222" max="9223" width="8.42578125" style="64" customWidth="1"/>
    <col min="9224" max="9224" width="8.5703125" style="64" customWidth="1"/>
    <col min="9225" max="9225" width="8.42578125" style="64" customWidth="1"/>
    <col min="9226" max="9226" width="8.5703125" style="64" customWidth="1"/>
    <col min="9227" max="9227" width="8.42578125" style="64" customWidth="1"/>
    <col min="9228" max="9231" width="14.28515625" style="64" customWidth="1"/>
    <col min="9232" max="9232" width="9.42578125" style="64" customWidth="1"/>
    <col min="9233" max="9233" width="12" style="64" customWidth="1"/>
    <col min="9234" max="9234" width="20.28515625" style="64" customWidth="1"/>
    <col min="9235" max="9235" width="17.28515625" style="64" customWidth="1"/>
    <col min="9236" max="9473" width="11.42578125" style="64"/>
    <col min="9474" max="9475" width="7.28515625" style="64" customWidth="1"/>
    <col min="9476" max="9476" width="28.5703125" style="64" customWidth="1"/>
    <col min="9477" max="9477" width="18" style="64" customWidth="1"/>
    <col min="9478" max="9479" width="8.42578125" style="64" customWidth="1"/>
    <col min="9480" max="9480" width="8.5703125" style="64" customWidth="1"/>
    <col min="9481" max="9481" width="8.42578125" style="64" customWidth="1"/>
    <col min="9482" max="9482" width="8.5703125" style="64" customWidth="1"/>
    <col min="9483" max="9483" width="8.42578125" style="64" customWidth="1"/>
    <col min="9484" max="9487" width="14.28515625" style="64" customWidth="1"/>
    <col min="9488" max="9488" width="9.42578125" style="64" customWidth="1"/>
    <col min="9489" max="9489" width="12" style="64" customWidth="1"/>
    <col min="9490" max="9490" width="20.28515625" style="64" customWidth="1"/>
    <col min="9491" max="9491" width="17.28515625" style="64" customWidth="1"/>
    <col min="9492" max="9729" width="11.42578125" style="64"/>
    <col min="9730" max="9731" width="7.28515625" style="64" customWidth="1"/>
    <col min="9732" max="9732" width="28.5703125" style="64" customWidth="1"/>
    <col min="9733" max="9733" width="18" style="64" customWidth="1"/>
    <col min="9734" max="9735" width="8.42578125" style="64" customWidth="1"/>
    <col min="9736" max="9736" width="8.5703125" style="64" customWidth="1"/>
    <col min="9737" max="9737" width="8.42578125" style="64" customWidth="1"/>
    <col min="9738" max="9738" width="8.5703125" style="64" customWidth="1"/>
    <col min="9739" max="9739" width="8.42578125" style="64" customWidth="1"/>
    <col min="9740" max="9743" width="14.28515625" style="64" customWidth="1"/>
    <col min="9744" max="9744" width="9.42578125" style="64" customWidth="1"/>
    <col min="9745" max="9745" width="12" style="64" customWidth="1"/>
    <col min="9746" max="9746" width="20.28515625" style="64" customWidth="1"/>
    <col min="9747" max="9747" width="17.28515625" style="64" customWidth="1"/>
    <col min="9748" max="9985" width="11.42578125" style="64"/>
    <col min="9986" max="9987" width="7.28515625" style="64" customWidth="1"/>
    <col min="9988" max="9988" width="28.5703125" style="64" customWidth="1"/>
    <col min="9989" max="9989" width="18" style="64" customWidth="1"/>
    <col min="9990" max="9991" width="8.42578125" style="64" customWidth="1"/>
    <col min="9992" max="9992" width="8.5703125" style="64" customWidth="1"/>
    <col min="9993" max="9993" width="8.42578125" style="64" customWidth="1"/>
    <col min="9994" max="9994" width="8.5703125" style="64" customWidth="1"/>
    <col min="9995" max="9995" width="8.42578125" style="64" customWidth="1"/>
    <col min="9996" max="9999" width="14.28515625" style="64" customWidth="1"/>
    <col min="10000" max="10000" width="9.42578125" style="64" customWidth="1"/>
    <col min="10001" max="10001" width="12" style="64" customWidth="1"/>
    <col min="10002" max="10002" width="20.28515625" style="64" customWidth="1"/>
    <col min="10003" max="10003" width="17.28515625" style="64" customWidth="1"/>
    <col min="10004" max="10241" width="11.42578125" style="64"/>
    <col min="10242" max="10243" width="7.28515625" style="64" customWidth="1"/>
    <col min="10244" max="10244" width="28.5703125" style="64" customWidth="1"/>
    <col min="10245" max="10245" width="18" style="64" customWidth="1"/>
    <col min="10246" max="10247" width="8.42578125" style="64" customWidth="1"/>
    <col min="10248" max="10248" width="8.5703125" style="64" customWidth="1"/>
    <col min="10249" max="10249" width="8.42578125" style="64" customWidth="1"/>
    <col min="10250" max="10250" width="8.5703125" style="64" customWidth="1"/>
    <col min="10251" max="10251" width="8.42578125" style="64" customWidth="1"/>
    <col min="10252" max="10255" width="14.28515625" style="64" customWidth="1"/>
    <col min="10256" max="10256" width="9.42578125" style="64" customWidth="1"/>
    <col min="10257" max="10257" width="12" style="64" customWidth="1"/>
    <col min="10258" max="10258" width="20.28515625" style="64" customWidth="1"/>
    <col min="10259" max="10259" width="17.28515625" style="64" customWidth="1"/>
    <col min="10260" max="10497" width="11.42578125" style="64"/>
    <col min="10498" max="10499" width="7.28515625" style="64" customWidth="1"/>
    <col min="10500" max="10500" width="28.5703125" style="64" customWidth="1"/>
    <col min="10501" max="10501" width="18" style="64" customWidth="1"/>
    <col min="10502" max="10503" width="8.42578125" style="64" customWidth="1"/>
    <col min="10504" max="10504" width="8.5703125" style="64" customWidth="1"/>
    <col min="10505" max="10505" width="8.42578125" style="64" customWidth="1"/>
    <col min="10506" max="10506" width="8.5703125" style="64" customWidth="1"/>
    <col min="10507" max="10507" width="8.42578125" style="64" customWidth="1"/>
    <col min="10508" max="10511" width="14.28515625" style="64" customWidth="1"/>
    <col min="10512" max="10512" width="9.42578125" style="64" customWidth="1"/>
    <col min="10513" max="10513" width="12" style="64" customWidth="1"/>
    <col min="10514" max="10514" width="20.28515625" style="64" customWidth="1"/>
    <col min="10515" max="10515" width="17.28515625" style="64" customWidth="1"/>
    <col min="10516" max="10753" width="11.42578125" style="64"/>
    <col min="10754" max="10755" width="7.28515625" style="64" customWidth="1"/>
    <col min="10756" max="10756" width="28.5703125" style="64" customWidth="1"/>
    <col min="10757" max="10757" width="18" style="64" customWidth="1"/>
    <col min="10758" max="10759" width="8.42578125" style="64" customWidth="1"/>
    <col min="10760" max="10760" width="8.5703125" style="64" customWidth="1"/>
    <col min="10761" max="10761" width="8.42578125" style="64" customWidth="1"/>
    <col min="10762" max="10762" width="8.5703125" style="64" customWidth="1"/>
    <col min="10763" max="10763" width="8.42578125" style="64" customWidth="1"/>
    <col min="10764" max="10767" width="14.28515625" style="64" customWidth="1"/>
    <col min="10768" max="10768" width="9.42578125" style="64" customWidth="1"/>
    <col min="10769" max="10769" width="12" style="64" customWidth="1"/>
    <col min="10770" max="10770" width="20.28515625" style="64" customWidth="1"/>
    <col min="10771" max="10771" width="17.28515625" style="64" customWidth="1"/>
    <col min="10772" max="11009" width="11.42578125" style="64"/>
    <col min="11010" max="11011" width="7.28515625" style="64" customWidth="1"/>
    <col min="11012" max="11012" width="28.5703125" style="64" customWidth="1"/>
    <col min="11013" max="11013" width="18" style="64" customWidth="1"/>
    <col min="11014" max="11015" width="8.42578125" style="64" customWidth="1"/>
    <col min="11016" max="11016" width="8.5703125" style="64" customWidth="1"/>
    <col min="11017" max="11017" width="8.42578125" style="64" customWidth="1"/>
    <col min="11018" max="11018" width="8.5703125" style="64" customWidth="1"/>
    <col min="11019" max="11019" width="8.42578125" style="64" customWidth="1"/>
    <col min="11020" max="11023" width="14.28515625" style="64" customWidth="1"/>
    <col min="11024" max="11024" width="9.42578125" style="64" customWidth="1"/>
    <col min="11025" max="11025" width="12" style="64" customWidth="1"/>
    <col min="11026" max="11026" width="20.28515625" style="64" customWidth="1"/>
    <col min="11027" max="11027" width="17.28515625" style="64" customWidth="1"/>
    <col min="11028" max="11265" width="11.42578125" style="64"/>
    <col min="11266" max="11267" width="7.28515625" style="64" customWidth="1"/>
    <col min="11268" max="11268" width="28.5703125" style="64" customWidth="1"/>
    <col min="11269" max="11269" width="18" style="64" customWidth="1"/>
    <col min="11270" max="11271" width="8.42578125" style="64" customWidth="1"/>
    <col min="11272" max="11272" width="8.5703125" style="64" customWidth="1"/>
    <col min="11273" max="11273" width="8.42578125" style="64" customWidth="1"/>
    <col min="11274" max="11274" width="8.5703125" style="64" customWidth="1"/>
    <col min="11275" max="11275" width="8.42578125" style="64" customWidth="1"/>
    <col min="11276" max="11279" width="14.28515625" style="64" customWidth="1"/>
    <col min="11280" max="11280" width="9.42578125" style="64" customWidth="1"/>
    <col min="11281" max="11281" width="12" style="64" customWidth="1"/>
    <col min="11282" max="11282" width="20.28515625" style="64" customWidth="1"/>
    <col min="11283" max="11283" width="17.28515625" style="64" customWidth="1"/>
    <col min="11284" max="11521" width="11.42578125" style="64"/>
    <col min="11522" max="11523" width="7.28515625" style="64" customWidth="1"/>
    <col min="11524" max="11524" width="28.5703125" style="64" customWidth="1"/>
    <col min="11525" max="11525" width="18" style="64" customWidth="1"/>
    <col min="11526" max="11527" width="8.42578125" style="64" customWidth="1"/>
    <col min="11528" max="11528" width="8.5703125" style="64" customWidth="1"/>
    <col min="11529" max="11529" width="8.42578125" style="64" customWidth="1"/>
    <col min="11530" max="11530" width="8.5703125" style="64" customWidth="1"/>
    <col min="11531" max="11531" width="8.42578125" style="64" customWidth="1"/>
    <col min="11532" max="11535" width="14.28515625" style="64" customWidth="1"/>
    <col min="11536" max="11536" width="9.42578125" style="64" customWidth="1"/>
    <col min="11537" max="11537" width="12" style="64" customWidth="1"/>
    <col min="11538" max="11538" width="20.28515625" style="64" customWidth="1"/>
    <col min="11539" max="11539" width="17.28515625" style="64" customWidth="1"/>
    <col min="11540" max="11777" width="11.42578125" style="64"/>
    <col min="11778" max="11779" width="7.28515625" style="64" customWidth="1"/>
    <col min="11780" max="11780" width="28.5703125" style="64" customWidth="1"/>
    <col min="11781" max="11781" width="18" style="64" customWidth="1"/>
    <col min="11782" max="11783" width="8.42578125" style="64" customWidth="1"/>
    <col min="11784" max="11784" width="8.5703125" style="64" customWidth="1"/>
    <col min="11785" max="11785" width="8.42578125" style="64" customWidth="1"/>
    <col min="11786" max="11786" width="8.5703125" style="64" customWidth="1"/>
    <col min="11787" max="11787" width="8.42578125" style="64" customWidth="1"/>
    <col min="11788" max="11791" width="14.28515625" style="64" customWidth="1"/>
    <col min="11792" max="11792" width="9.42578125" style="64" customWidth="1"/>
    <col min="11793" max="11793" width="12" style="64" customWidth="1"/>
    <col min="11794" max="11794" width="20.28515625" style="64" customWidth="1"/>
    <col min="11795" max="11795" width="17.28515625" style="64" customWidth="1"/>
    <col min="11796" max="12033" width="11.42578125" style="64"/>
    <col min="12034" max="12035" width="7.28515625" style="64" customWidth="1"/>
    <col min="12036" max="12036" width="28.5703125" style="64" customWidth="1"/>
    <col min="12037" max="12037" width="18" style="64" customWidth="1"/>
    <col min="12038" max="12039" width="8.42578125" style="64" customWidth="1"/>
    <col min="12040" max="12040" width="8.5703125" style="64" customWidth="1"/>
    <col min="12041" max="12041" width="8.42578125" style="64" customWidth="1"/>
    <col min="12042" max="12042" width="8.5703125" style="64" customWidth="1"/>
    <col min="12043" max="12043" width="8.42578125" style="64" customWidth="1"/>
    <col min="12044" max="12047" width="14.28515625" style="64" customWidth="1"/>
    <col min="12048" max="12048" width="9.42578125" style="64" customWidth="1"/>
    <col min="12049" max="12049" width="12" style="64" customWidth="1"/>
    <col min="12050" max="12050" width="20.28515625" style="64" customWidth="1"/>
    <col min="12051" max="12051" width="17.28515625" style="64" customWidth="1"/>
    <col min="12052" max="12289" width="11.42578125" style="64"/>
    <col min="12290" max="12291" width="7.28515625" style="64" customWidth="1"/>
    <col min="12292" max="12292" width="28.5703125" style="64" customWidth="1"/>
    <col min="12293" max="12293" width="18" style="64" customWidth="1"/>
    <col min="12294" max="12295" width="8.42578125" style="64" customWidth="1"/>
    <col min="12296" max="12296" width="8.5703125" style="64" customWidth="1"/>
    <col min="12297" max="12297" width="8.42578125" style="64" customWidth="1"/>
    <col min="12298" max="12298" width="8.5703125" style="64" customWidth="1"/>
    <col min="12299" max="12299" width="8.42578125" style="64" customWidth="1"/>
    <col min="12300" max="12303" width="14.28515625" style="64" customWidth="1"/>
    <col min="12304" max="12304" width="9.42578125" style="64" customWidth="1"/>
    <col min="12305" max="12305" width="12" style="64" customWidth="1"/>
    <col min="12306" max="12306" width="20.28515625" style="64" customWidth="1"/>
    <col min="12307" max="12307" width="17.28515625" style="64" customWidth="1"/>
    <col min="12308" max="12545" width="11.42578125" style="64"/>
    <col min="12546" max="12547" width="7.28515625" style="64" customWidth="1"/>
    <col min="12548" max="12548" width="28.5703125" style="64" customWidth="1"/>
    <col min="12549" max="12549" width="18" style="64" customWidth="1"/>
    <col min="12550" max="12551" width="8.42578125" style="64" customWidth="1"/>
    <col min="12552" max="12552" width="8.5703125" style="64" customWidth="1"/>
    <col min="12553" max="12553" width="8.42578125" style="64" customWidth="1"/>
    <col min="12554" max="12554" width="8.5703125" style="64" customWidth="1"/>
    <col min="12555" max="12555" width="8.42578125" style="64" customWidth="1"/>
    <col min="12556" max="12559" width="14.28515625" style="64" customWidth="1"/>
    <col min="12560" max="12560" width="9.42578125" style="64" customWidth="1"/>
    <col min="12561" max="12561" width="12" style="64" customWidth="1"/>
    <col min="12562" max="12562" width="20.28515625" style="64" customWidth="1"/>
    <col min="12563" max="12563" width="17.28515625" style="64" customWidth="1"/>
    <col min="12564" max="12801" width="11.42578125" style="64"/>
    <col min="12802" max="12803" width="7.28515625" style="64" customWidth="1"/>
    <col min="12804" max="12804" width="28.5703125" style="64" customWidth="1"/>
    <col min="12805" max="12805" width="18" style="64" customWidth="1"/>
    <col min="12806" max="12807" width="8.42578125" style="64" customWidth="1"/>
    <col min="12808" max="12808" width="8.5703125" style="64" customWidth="1"/>
    <col min="12809" max="12809" width="8.42578125" style="64" customWidth="1"/>
    <col min="12810" max="12810" width="8.5703125" style="64" customWidth="1"/>
    <col min="12811" max="12811" width="8.42578125" style="64" customWidth="1"/>
    <col min="12812" max="12815" width="14.28515625" style="64" customWidth="1"/>
    <col min="12816" max="12816" width="9.42578125" style="64" customWidth="1"/>
    <col min="12817" max="12817" width="12" style="64" customWidth="1"/>
    <col min="12818" max="12818" width="20.28515625" style="64" customWidth="1"/>
    <col min="12819" max="12819" width="17.28515625" style="64" customWidth="1"/>
    <col min="12820" max="13057" width="11.42578125" style="64"/>
    <col min="13058" max="13059" width="7.28515625" style="64" customWidth="1"/>
    <col min="13060" max="13060" width="28.5703125" style="64" customWidth="1"/>
    <col min="13061" max="13061" width="18" style="64" customWidth="1"/>
    <col min="13062" max="13063" width="8.42578125" style="64" customWidth="1"/>
    <col min="13064" max="13064" width="8.5703125" style="64" customWidth="1"/>
    <col min="13065" max="13065" width="8.42578125" style="64" customWidth="1"/>
    <col min="13066" max="13066" width="8.5703125" style="64" customWidth="1"/>
    <col min="13067" max="13067" width="8.42578125" style="64" customWidth="1"/>
    <col min="13068" max="13071" width="14.28515625" style="64" customWidth="1"/>
    <col min="13072" max="13072" width="9.42578125" style="64" customWidth="1"/>
    <col min="13073" max="13073" width="12" style="64" customWidth="1"/>
    <col min="13074" max="13074" width="20.28515625" style="64" customWidth="1"/>
    <col min="13075" max="13075" width="17.28515625" style="64" customWidth="1"/>
    <col min="13076" max="13313" width="11.42578125" style="64"/>
    <col min="13314" max="13315" width="7.28515625" style="64" customWidth="1"/>
    <col min="13316" max="13316" width="28.5703125" style="64" customWidth="1"/>
    <col min="13317" max="13317" width="18" style="64" customWidth="1"/>
    <col min="13318" max="13319" width="8.42578125" style="64" customWidth="1"/>
    <col min="13320" max="13320" width="8.5703125" style="64" customWidth="1"/>
    <col min="13321" max="13321" width="8.42578125" style="64" customWidth="1"/>
    <col min="13322" max="13322" width="8.5703125" style="64" customWidth="1"/>
    <col min="13323" max="13323" width="8.42578125" style="64" customWidth="1"/>
    <col min="13324" max="13327" width="14.28515625" style="64" customWidth="1"/>
    <col min="13328" max="13328" width="9.42578125" style="64" customWidth="1"/>
    <col min="13329" max="13329" width="12" style="64" customWidth="1"/>
    <col min="13330" max="13330" width="20.28515625" style="64" customWidth="1"/>
    <col min="13331" max="13331" width="17.28515625" style="64" customWidth="1"/>
    <col min="13332" max="13569" width="11.42578125" style="64"/>
    <col min="13570" max="13571" width="7.28515625" style="64" customWidth="1"/>
    <col min="13572" max="13572" width="28.5703125" style="64" customWidth="1"/>
    <col min="13573" max="13573" width="18" style="64" customWidth="1"/>
    <col min="13574" max="13575" width="8.42578125" style="64" customWidth="1"/>
    <col min="13576" max="13576" width="8.5703125" style="64" customWidth="1"/>
    <col min="13577" max="13577" width="8.42578125" style="64" customWidth="1"/>
    <col min="13578" max="13578" width="8.5703125" style="64" customWidth="1"/>
    <col min="13579" max="13579" width="8.42578125" style="64" customWidth="1"/>
    <col min="13580" max="13583" width="14.28515625" style="64" customWidth="1"/>
    <col min="13584" max="13584" width="9.42578125" style="64" customWidth="1"/>
    <col min="13585" max="13585" width="12" style="64" customWidth="1"/>
    <col min="13586" max="13586" width="20.28515625" style="64" customWidth="1"/>
    <col min="13587" max="13587" width="17.28515625" style="64" customWidth="1"/>
    <col min="13588" max="13825" width="11.42578125" style="64"/>
    <col min="13826" max="13827" width="7.28515625" style="64" customWidth="1"/>
    <col min="13828" max="13828" width="28.5703125" style="64" customWidth="1"/>
    <col min="13829" max="13829" width="18" style="64" customWidth="1"/>
    <col min="13830" max="13831" width="8.42578125" style="64" customWidth="1"/>
    <col min="13832" max="13832" width="8.5703125" style="64" customWidth="1"/>
    <col min="13833" max="13833" width="8.42578125" style="64" customWidth="1"/>
    <col min="13834" max="13834" width="8.5703125" style="64" customWidth="1"/>
    <col min="13835" max="13835" width="8.42578125" style="64" customWidth="1"/>
    <col min="13836" max="13839" width="14.28515625" style="64" customWidth="1"/>
    <col min="13840" max="13840" width="9.42578125" style="64" customWidth="1"/>
    <col min="13841" max="13841" width="12" style="64" customWidth="1"/>
    <col min="13842" max="13842" width="20.28515625" style="64" customWidth="1"/>
    <col min="13843" max="13843" width="17.28515625" style="64" customWidth="1"/>
    <col min="13844" max="14081" width="11.42578125" style="64"/>
    <col min="14082" max="14083" width="7.28515625" style="64" customWidth="1"/>
    <col min="14084" max="14084" width="28.5703125" style="64" customWidth="1"/>
    <col min="14085" max="14085" width="18" style="64" customWidth="1"/>
    <col min="14086" max="14087" width="8.42578125" style="64" customWidth="1"/>
    <col min="14088" max="14088" width="8.5703125" style="64" customWidth="1"/>
    <col min="14089" max="14089" width="8.42578125" style="64" customWidth="1"/>
    <col min="14090" max="14090" width="8.5703125" style="64" customWidth="1"/>
    <col min="14091" max="14091" width="8.42578125" style="64" customWidth="1"/>
    <col min="14092" max="14095" width="14.28515625" style="64" customWidth="1"/>
    <col min="14096" max="14096" width="9.42578125" style="64" customWidth="1"/>
    <col min="14097" max="14097" width="12" style="64" customWidth="1"/>
    <col min="14098" max="14098" width="20.28515625" style="64" customWidth="1"/>
    <col min="14099" max="14099" width="17.28515625" style="64" customWidth="1"/>
    <col min="14100" max="14337" width="11.42578125" style="64"/>
    <col min="14338" max="14339" width="7.28515625" style="64" customWidth="1"/>
    <col min="14340" max="14340" width="28.5703125" style="64" customWidth="1"/>
    <col min="14341" max="14341" width="18" style="64" customWidth="1"/>
    <col min="14342" max="14343" width="8.42578125" style="64" customWidth="1"/>
    <col min="14344" max="14344" width="8.5703125" style="64" customWidth="1"/>
    <col min="14345" max="14345" width="8.42578125" style="64" customWidth="1"/>
    <col min="14346" max="14346" width="8.5703125" style="64" customWidth="1"/>
    <col min="14347" max="14347" width="8.42578125" style="64" customWidth="1"/>
    <col min="14348" max="14351" width="14.28515625" style="64" customWidth="1"/>
    <col min="14352" max="14352" width="9.42578125" style="64" customWidth="1"/>
    <col min="14353" max="14353" width="12" style="64" customWidth="1"/>
    <col min="14354" max="14354" width="20.28515625" style="64" customWidth="1"/>
    <col min="14355" max="14355" width="17.28515625" style="64" customWidth="1"/>
    <col min="14356" max="14593" width="11.42578125" style="64"/>
    <col min="14594" max="14595" width="7.28515625" style="64" customWidth="1"/>
    <col min="14596" max="14596" width="28.5703125" style="64" customWidth="1"/>
    <col min="14597" max="14597" width="18" style="64" customWidth="1"/>
    <col min="14598" max="14599" width="8.42578125" style="64" customWidth="1"/>
    <col min="14600" max="14600" width="8.5703125" style="64" customWidth="1"/>
    <col min="14601" max="14601" width="8.42578125" style="64" customWidth="1"/>
    <col min="14602" max="14602" width="8.5703125" style="64" customWidth="1"/>
    <col min="14603" max="14603" width="8.42578125" style="64" customWidth="1"/>
    <col min="14604" max="14607" width="14.28515625" style="64" customWidth="1"/>
    <col min="14608" max="14608" width="9.42578125" style="64" customWidth="1"/>
    <col min="14609" max="14609" width="12" style="64" customWidth="1"/>
    <col min="14610" max="14610" width="20.28515625" style="64" customWidth="1"/>
    <col min="14611" max="14611" width="17.28515625" style="64" customWidth="1"/>
    <col min="14612" max="14849" width="11.42578125" style="64"/>
    <col min="14850" max="14851" width="7.28515625" style="64" customWidth="1"/>
    <col min="14852" max="14852" width="28.5703125" style="64" customWidth="1"/>
    <col min="14853" max="14853" width="18" style="64" customWidth="1"/>
    <col min="14854" max="14855" width="8.42578125" style="64" customWidth="1"/>
    <col min="14856" max="14856" width="8.5703125" style="64" customWidth="1"/>
    <col min="14857" max="14857" width="8.42578125" style="64" customWidth="1"/>
    <col min="14858" max="14858" width="8.5703125" style="64" customWidth="1"/>
    <col min="14859" max="14859" width="8.42578125" style="64" customWidth="1"/>
    <col min="14860" max="14863" width="14.28515625" style="64" customWidth="1"/>
    <col min="14864" max="14864" width="9.42578125" style="64" customWidth="1"/>
    <col min="14865" max="14865" width="12" style="64" customWidth="1"/>
    <col min="14866" max="14866" width="20.28515625" style="64" customWidth="1"/>
    <col min="14867" max="14867" width="17.28515625" style="64" customWidth="1"/>
    <col min="14868" max="15105" width="11.42578125" style="64"/>
    <col min="15106" max="15107" width="7.28515625" style="64" customWidth="1"/>
    <col min="15108" max="15108" width="28.5703125" style="64" customWidth="1"/>
    <col min="15109" max="15109" width="18" style="64" customWidth="1"/>
    <col min="15110" max="15111" width="8.42578125" style="64" customWidth="1"/>
    <col min="15112" max="15112" width="8.5703125" style="64" customWidth="1"/>
    <col min="15113" max="15113" width="8.42578125" style="64" customWidth="1"/>
    <col min="15114" max="15114" width="8.5703125" style="64" customWidth="1"/>
    <col min="15115" max="15115" width="8.42578125" style="64" customWidth="1"/>
    <col min="15116" max="15119" width="14.28515625" style="64" customWidth="1"/>
    <col min="15120" max="15120" width="9.42578125" style="64" customWidth="1"/>
    <col min="15121" max="15121" width="12" style="64" customWidth="1"/>
    <col min="15122" max="15122" width="20.28515625" style="64" customWidth="1"/>
    <col min="15123" max="15123" width="17.28515625" style="64" customWidth="1"/>
    <col min="15124" max="15361" width="11.42578125" style="64"/>
    <col min="15362" max="15363" width="7.28515625" style="64" customWidth="1"/>
    <col min="15364" max="15364" width="28.5703125" style="64" customWidth="1"/>
    <col min="15365" max="15365" width="18" style="64" customWidth="1"/>
    <col min="15366" max="15367" width="8.42578125" style="64" customWidth="1"/>
    <col min="15368" max="15368" width="8.5703125" style="64" customWidth="1"/>
    <col min="15369" max="15369" width="8.42578125" style="64" customWidth="1"/>
    <col min="15370" max="15370" width="8.5703125" style="64" customWidth="1"/>
    <col min="15371" max="15371" width="8.42578125" style="64" customWidth="1"/>
    <col min="15372" max="15375" width="14.28515625" style="64" customWidth="1"/>
    <col min="15376" max="15376" width="9.42578125" style="64" customWidth="1"/>
    <col min="15377" max="15377" width="12" style="64" customWidth="1"/>
    <col min="15378" max="15378" width="20.28515625" style="64" customWidth="1"/>
    <col min="15379" max="15379" width="17.28515625" style="64" customWidth="1"/>
    <col min="15380" max="15617" width="11.42578125" style="64"/>
    <col min="15618" max="15619" width="7.28515625" style="64" customWidth="1"/>
    <col min="15620" max="15620" width="28.5703125" style="64" customWidth="1"/>
    <col min="15621" max="15621" width="18" style="64" customWidth="1"/>
    <col min="15622" max="15623" width="8.42578125" style="64" customWidth="1"/>
    <col min="15624" max="15624" width="8.5703125" style="64" customWidth="1"/>
    <col min="15625" max="15625" width="8.42578125" style="64" customWidth="1"/>
    <col min="15626" max="15626" width="8.5703125" style="64" customWidth="1"/>
    <col min="15627" max="15627" width="8.42578125" style="64" customWidth="1"/>
    <col min="15628" max="15631" width="14.28515625" style="64" customWidth="1"/>
    <col min="15632" max="15632" width="9.42578125" style="64" customWidth="1"/>
    <col min="15633" max="15633" width="12" style="64" customWidth="1"/>
    <col min="15634" max="15634" width="20.28515625" style="64" customWidth="1"/>
    <col min="15635" max="15635" width="17.28515625" style="64" customWidth="1"/>
    <col min="15636" max="15873" width="11.42578125" style="64"/>
    <col min="15874" max="15875" width="7.28515625" style="64" customWidth="1"/>
    <col min="15876" max="15876" width="28.5703125" style="64" customWidth="1"/>
    <col min="15877" max="15877" width="18" style="64" customWidth="1"/>
    <col min="15878" max="15879" width="8.42578125" style="64" customWidth="1"/>
    <col min="15880" max="15880" width="8.5703125" style="64" customWidth="1"/>
    <col min="15881" max="15881" width="8.42578125" style="64" customWidth="1"/>
    <col min="15882" max="15882" width="8.5703125" style="64" customWidth="1"/>
    <col min="15883" max="15883" width="8.42578125" style="64" customWidth="1"/>
    <col min="15884" max="15887" width="14.28515625" style="64" customWidth="1"/>
    <col min="15888" max="15888" width="9.42578125" style="64" customWidth="1"/>
    <col min="15889" max="15889" width="12" style="64" customWidth="1"/>
    <col min="15890" max="15890" width="20.28515625" style="64" customWidth="1"/>
    <col min="15891" max="15891" width="17.28515625" style="64" customWidth="1"/>
    <col min="15892" max="16129" width="11.42578125" style="64"/>
    <col min="16130" max="16131" width="7.28515625" style="64" customWidth="1"/>
    <col min="16132" max="16132" width="28.5703125" style="64" customWidth="1"/>
    <col min="16133" max="16133" width="18" style="64" customWidth="1"/>
    <col min="16134" max="16135" width="8.42578125" style="64" customWidth="1"/>
    <col min="16136" max="16136" width="8.5703125" style="64" customWidth="1"/>
    <col min="16137" max="16137" width="8.42578125" style="64" customWidth="1"/>
    <col min="16138" max="16138" width="8.5703125" style="64" customWidth="1"/>
    <col min="16139" max="16139" width="8.42578125" style="64" customWidth="1"/>
    <col min="16140" max="16143" width="14.28515625" style="64" customWidth="1"/>
    <col min="16144" max="16144" width="9.42578125" style="64" customWidth="1"/>
    <col min="16145" max="16145" width="12" style="64" customWidth="1"/>
    <col min="16146" max="16146" width="20.28515625" style="64" customWidth="1"/>
    <col min="16147" max="16147" width="17.28515625" style="64" customWidth="1"/>
    <col min="16148" max="16384" width="11.42578125" style="64"/>
  </cols>
  <sheetData>
    <row r="1" spans="1:16" s="68" customFormat="1" ht="32.25" customHeight="1">
      <c r="A1" s="549" t="s">
        <v>297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1"/>
    </row>
    <row r="2" spans="1:16" s="68" customFormat="1" ht="42.75" customHeight="1">
      <c r="A2" s="552"/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4"/>
    </row>
    <row r="3" spans="1:16" s="68" customFormat="1" ht="24" customHeight="1">
      <c r="A3" s="555" t="s">
        <v>175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7"/>
    </row>
    <row r="4" spans="1:16" s="68" customFormat="1" ht="24" customHeight="1">
      <c r="A4" s="558" t="s">
        <v>160</v>
      </c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60"/>
    </row>
    <row r="6" spans="1:16">
      <c r="A6" s="281" t="s">
        <v>75</v>
      </c>
    </row>
    <row r="7" spans="1:16">
      <c r="A7" s="281"/>
    </row>
    <row r="8" spans="1:16" ht="15.75">
      <c r="A8" s="66" t="s">
        <v>55</v>
      </c>
      <c r="B8" s="66" t="s">
        <v>257</v>
      </c>
      <c r="C8" s="66"/>
      <c r="D8" s="66" t="s">
        <v>260</v>
      </c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6" ht="13.5" thickBot="1">
      <c r="A9" s="587"/>
      <c r="B9" s="587"/>
      <c r="C9" s="587"/>
      <c r="D9" s="587"/>
      <c r="E9" s="587"/>
      <c r="F9" s="587"/>
      <c r="G9" s="587"/>
      <c r="H9" s="587"/>
      <c r="I9" s="587"/>
      <c r="J9" s="587"/>
      <c r="K9" s="587"/>
      <c r="L9" s="587"/>
      <c r="M9" s="587"/>
      <c r="N9" s="587"/>
      <c r="O9" s="587"/>
      <c r="P9" s="587"/>
    </row>
    <row r="10" spans="1:16" ht="14.25" customHeight="1">
      <c r="A10" s="541" t="s">
        <v>56</v>
      </c>
      <c r="B10" s="542"/>
      <c r="C10" s="567" t="s">
        <v>57</v>
      </c>
      <c r="D10" s="569" t="s">
        <v>69</v>
      </c>
      <c r="E10" s="565" t="s">
        <v>71</v>
      </c>
      <c r="F10" s="533" t="s">
        <v>58</v>
      </c>
      <c r="G10" s="533"/>
      <c r="H10" s="534"/>
      <c r="I10" s="533" t="s">
        <v>59</v>
      </c>
      <c r="J10" s="533"/>
      <c r="K10" s="534"/>
      <c r="L10" s="565" t="s">
        <v>60</v>
      </c>
      <c r="M10" s="561" t="s">
        <v>173</v>
      </c>
      <c r="N10" s="561" t="s">
        <v>174</v>
      </c>
      <c r="O10" s="561" t="s">
        <v>134</v>
      </c>
      <c r="P10" s="561" t="s">
        <v>158</v>
      </c>
    </row>
    <row r="11" spans="1:16" ht="33" customHeight="1" thickBot="1">
      <c r="A11" s="543"/>
      <c r="B11" s="544"/>
      <c r="C11" s="568"/>
      <c r="D11" s="563"/>
      <c r="E11" s="566"/>
      <c r="F11" s="110" t="s">
        <v>61</v>
      </c>
      <c r="G11" s="111" t="s">
        <v>62</v>
      </c>
      <c r="H11" s="112" t="s">
        <v>63</v>
      </c>
      <c r="I11" s="113" t="s">
        <v>61</v>
      </c>
      <c r="J11" s="114" t="s">
        <v>62</v>
      </c>
      <c r="K11" s="112" t="s">
        <v>63</v>
      </c>
      <c r="L11" s="566"/>
      <c r="M11" s="562"/>
      <c r="N11" s="562"/>
      <c r="O11" s="562"/>
      <c r="P11" s="562"/>
    </row>
    <row r="12" spans="1:16" ht="15" customHeight="1">
      <c r="A12" s="547" t="s">
        <v>64</v>
      </c>
      <c r="B12" s="548"/>
      <c r="C12" s="342" t="s">
        <v>298</v>
      </c>
      <c r="D12" s="350">
        <v>63.63</v>
      </c>
      <c r="E12" s="607">
        <v>5.6029999999999998</v>
      </c>
      <c r="F12" s="125">
        <v>19</v>
      </c>
      <c r="G12" s="126">
        <v>19</v>
      </c>
      <c r="H12" s="127">
        <v>18</v>
      </c>
      <c r="I12" s="125">
        <v>19</v>
      </c>
      <c r="J12" s="125">
        <v>19</v>
      </c>
      <c r="K12" s="127">
        <v>18</v>
      </c>
      <c r="L12" s="128">
        <f t="shared" ref="L12:L15" si="0">SUM(((F12+I12)*252)+((G12+J12)*52)+((H12+K12)*61))</f>
        <v>13748</v>
      </c>
      <c r="M12" s="163">
        <f t="shared" ref="M12:N15" si="1">$D12*$E12*$L12</f>
        <v>4901421.6997199999</v>
      </c>
      <c r="N12" s="163">
        <v>0</v>
      </c>
      <c r="O12" s="163">
        <v>0</v>
      </c>
      <c r="P12" s="163">
        <v>0</v>
      </c>
    </row>
    <row r="13" spans="1:16" ht="15">
      <c r="A13" s="539" t="s">
        <v>64</v>
      </c>
      <c r="B13" s="540"/>
      <c r="C13" s="286" t="s">
        <v>299</v>
      </c>
      <c r="D13" s="351">
        <f>105.03-63.63</f>
        <v>41.4</v>
      </c>
      <c r="E13" s="607">
        <v>5.6029999999999998</v>
      </c>
      <c r="F13" s="159">
        <v>19</v>
      </c>
      <c r="G13" s="160">
        <v>19</v>
      </c>
      <c r="H13" s="161">
        <v>18</v>
      </c>
      <c r="I13" s="159">
        <v>19</v>
      </c>
      <c r="J13" s="159">
        <v>19</v>
      </c>
      <c r="K13" s="161">
        <v>18</v>
      </c>
      <c r="L13" s="162">
        <f t="shared" si="0"/>
        <v>13748</v>
      </c>
      <c r="M13" s="163">
        <f t="shared" si="1"/>
        <v>3189043.8215999999</v>
      </c>
      <c r="N13" s="163">
        <v>0</v>
      </c>
      <c r="O13" s="163">
        <v>0</v>
      </c>
      <c r="P13" s="163">
        <v>0</v>
      </c>
    </row>
    <row r="14" spans="1:16" ht="15">
      <c r="A14" s="539" t="s">
        <v>64</v>
      </c>
      <c r="B14" s="540"/>
      <c r="C14" s="286" t="s">
        <v>300</v>
      </c>
      <c r="D14" s="351">
        <f>113.59-105.03</f>
        <v>8.5600000000000023</v>
      </c>
      <c r="E14" s="607">
        <v>5.6029999999999998</v>
      </c>
      <c r="F14" s="159">
        <v>16</v>
      </c>
      <c r="G14" s="160">
        <v>15</v>
      </c>
      <c r="H14" s="161">
        <v>13</v>
      </c>
      <c r="I14" s="159">
        <v>16</v>
      </c>
      <c r="J14" s="159">
        <v>15</v>
      </c>
      <c r="K14" s="161">
        <v>13</v>
      </c>
      <c r="L14" s="162">
        <f t="shared" si="0"/>
        <v>11210</v>
      </c>
      <c r="M14" s="163">
        <f t="shared" si="1"/>
        <v>537650.43280000007</v>
      </c>
      <c r="N14" s="163">
        <v>0</v>
      </c>
      <c r="O14" s="163">
        <v>0</v>
      </c>
      <c r="P14" s="163">
        <v>0</v>
      </c>
    </row>
    <row r="15" spans="1:16" ht="16.5">
      <c r="A15" s="539" t="s">
        <v>133</v>
      </c>
      <c r="B15" s="540"/>
      <c r="C15" s="352" t="s">
        <v>156</v>
      </c>
      <c r="D15" s="351">
        <f>146.69-113.59</f>
        <v>33.099999999999994</v>
      </c>
      <c r="E15" s="607">
        <v>5.6029999999999998</v>
      </c>
      <c r="F15" s="159">
        <v>16</v>
      </c>
      <c r="G15" s="160">
        <v>15</v>
      </c>
      <c r="H15" s="161">
        <v>13</v>
      </c>
      <c r="I15" s="159">
        <v>16</v>
      </c>
      <c r="J15" s="159">
        <v>15</v>
      </c>
      <c r="K15" s="161">
        <v>13</v>
      </c>
      <c r="L15" s="162">
        <f t="shared" si="0"/>
        <v>11210</v>
      </c>
      <c r="M15" s="163">
        <v>0</v>
      </c>
      <c r="N15" s="163">
        <f t="shared" si="1"/>
        <v>2078998.7529999996</v>
      </c>
      <c r="O15" s="163">
        <v>0</v>
      </c>
      <c r="P15" s="163">
        <v>0</v>
      </c>
    </row>
    <row r="16" spans="1:16" ht="7.5" customHeight="1" thickBot="1">
      <c r="A16" s="563"/>
      <c r="B16" s="564"/>
      <c r="C16" s="345"/>
      <c r="D16" s="167"/>
      <c r="E16" s="608"/>
      <c r="F16" s="151"/>
      <c r="G16" s="152"/>
      <c r="H16" s="153"/>
      <c r="I16" s="154"/>
      <c r="J16" s="154"/>
      <c r="K16" s="153"/>
      <c r="L16" s="155"/>
      <c r="M16" s="123"/>
      <c r="N16" s="123"/>
      <c r="O16" s="123"/>
      <c r="P16" s="123"/>
    </row>
    <row r="17" spans="1:16" ht="14.25" customHeight="1" thickBot="1">
      <c r="A17" s="598"/>
      <c r="B17" s="598"/>
      <c r="C17" s="347"/>
      <c r="D17" s="598"/>
      <c r="E17" s="598"/>
      <c r="F17" s="598"/>
      <c r="G17" s="598"/>
      <c r="H17" s="598"/>
      <c r="I17" s="598"/>
      <c r="J17" s="598"/>
      <c r="K17" s="598"/>
      <c r="L17" s="348" t="s">
        <v>301</v>
      </c>
      <c r="M17" s="349">
        <f t="shared" ref="M17:O17" si="2">SUM(M12:M16)</f>
        <v>8628115.9541200008</v>
      </c>
      <c r="N17" s="349">
        <f t="shared" si="2"/>
        <v>2078998.7529999996</v>
      </c>
      <c r="O17" s="349">
        <f t="shared" si="2"/>
        <v>0</v>
      </c>
      <c r="P17" s="349">
        <f>SUM(P12:P16)</f>
        <v>0</v>
      </c>
    </row>
    <row r="18" spans="1:16" ht="13.5" thickBot="1">
      <c r="A18" s="281"/>
      <c r="B18" s="587"/>
      <c r="C18" s="587"/>
      <c r="D18" s="587"/>
      <c r="E18" s="587"/>
      <c r="F18" s="587"/>
      <c r="G18" s="587"/>
      <c r="H18" s="587"/>
      <c r="I18" s="587"/>
      <c r="J18" s="587"/>
      <c r="K18" s="587"/>
      <c r="L18" s="587"/>
      <c r="M18" s="587"/>
      <c r="N18" s="587"/>
      <c r="O18" s="587"/>
      <c r="P18" s="587"/>
    </row>
    <row r="19" spans="1:16" ht="16.5" thickBot="1">
      <c r="A19" s="587"/>
      <c r="B19" s="587"/>
      <c r="C19" s="587"/>
      <c r="D19" s="587"/>
      <c r="E19" s="587"/>
      <c r="F19" s="353" t="s">
        <v>75</v>
      </c>
      <c r="G19" s="601"/>
      <c r="H19" s="601"/>
      <c r="I19" s="609"/>
      <c r="J19" s="601"/>
      <c r="K19" s="601"/>
      <c r="L19" s="356" t="s">
        <v>72</v>
      </c>
      <c r="M19" s="338">
        <f>SUM(M17)</f>
        <v>8628115.9541200008</v>
      </c>
      <c r="N19" s="338">
        <f>SUM(N17)</f>
        <v>2078998.7529999996</v>
      </c>
      <c r="O19" s="338">
        <f>SUM(O17)</f>
        <v>0</v>
      </c>
      <c r="P19" s="338">
        <f>SUM(P17)</f>
        <v>0</v>
      </c>
    </row>
    <row r="20" spans="1:16">
      <c r="A20" s="587"/>
      <c r="B20" s="587"/>
      <c r="C20" s="587"/>
      <c r="D20" s="587"/>
      <c r="E20" s="587"/>
      <c r="F20" s="587"/>
      <c r="G20" s="587"/>
      <c r="H20" s="587"/>
      <c r="I20" s="587"/>
      <c r="J20" s="587"/>
      <c r="K20" s="587"/>
      <c r="L20" s="587"/>
      <c r="M20" s="603"/>
      <c r="N20" s="603"/>
      <c r="O20" s="603"/>
      <c r="P20" s="603"/>
    </row>
    <row r="21" spans="1:16">
      <c r="E21" s="332"/>
    </row>
    <row r="22" spans="1:16">
      <c r="A22" s="281" t="s">
        <v>76</v>
      </c>
    </row>
    <row r="23" spans="1:16">
      <c r="E23" s="332"/>
    </row>
    <row r="24" spans="1:16" ht="15.75">
      <c r="A24" s="66" t="s">
        <v>55</v>
      </c>
      <c r="B24" s="66" t="s">
        <v>256</v>
      </c>
      <c r="C24" s="283"/>
      <c r="D24" s="66" t="s">
        <v>267</v>
      </c>
      <c r="E24" s="340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pans="1:16" ht="13.5" thickBot="1">
      <c r="E25" s="332"/>
    </row>
    <row r="26" spans="1:16" ht="14.25" customHeight="1">
      <c r="A26" s="541" t="s">
        <v>56</v>
      </c>
      <c r="B26" s="542"/>
      <c r="C26" s="567" t="s">
        <v>57</v>
      </c>
      <c r="D26" s="569" t="s">
        <v>69</v>
      </c>
      <c r="E26" s="565" t="s">
        <v>71</v>
      </c>
      <c r="F26" s="533" t="s">
        <v>58</v>
      </c>
      <c r="G26" s="533"/>
      <c r="H26" s="534"/>
      <c r="I26" s="533" t="s">
        <v>59</v>
      </c>
      <c r="J26" s="533"/>
      <c r="K26" s="534"/>
      <c r="L26" s="565" t="s">
        <v>60</v>
      </c>
      <c r="M26" s="561" t="s">
        <v>173</v>
      </c>
      <c r="N26" s="561" t="s">
        <v>174</v>
      </c>
      <c r="O26" s="561" t="s">
        <v>134</v>
      </c>
      <c r="P26" s="561" t="s">
        <v>158</v>
      </c>
    </row>
    <row r="27" spans="1:16" ht="33" customHeight="1" thickBot="1">
      <c r="A27" s="543"/>
      <c r="B27" s="544"/>
      <c r="C27" s="568"/>
      <c r="D27" s="563"/>
      <c r="E27" s="566"/>
      <c r="F27" s="110" t="s">
        <v>61</v>
      </c>
      <c r="G27" s="111" t="s">
        <v>62</v>
      </c>
      <c r="H27" s="112" t="s">
        <v>63</v>
      </c>
      <c r="I27" s="113" t="s">
        <v>61</v>
      </c>
      <c r="J27" s="114" t="s">
        <v>62</v>
      </c>
      <c r="K27" s="112" t="s">
        <v>63</v>
      </c>
      <c r="L27" s="566"/>
      <c r="M27" s="562"/>
      <c r="N27" s="562"/>
      <c r="O27" s="562"/>
      <c r="P27" s="562"/>
    </row>
    <row r="28" spans="1:16" ht="15" customHeight="1">
      <c r="A28" s="547" t="s">
        <v>64</v>
      </c>
      <c r="B28" s="548"/>
      <c r="C28" s="287" t="s">
        <v>302</v>
      </c>
      <c r="D28" s="165">
        <v>19.13</v>
      </c>
      <c r="E28" s="341">
        <v>5.6029999999999998</v>
      </c>
      <c r="F28" s="125">
        <v>19</v>
      </c>
      <c r="G28" s="126">
        <v>20</v>
      </c>
      <c r="H28" s="127">
        <v>19</v>
      </c>
      <c r="I28" s="125">
        <v>19</v>
      </c>
      <c r="J28" s="125">
        <v>20</v>
      </c>
      <c r="K28" s="127">
        <v>19</v>
      </c>
      <c r="L28" s="118">
        <f>SUM(((F28+I28)*252)+((G28+J28)*52)+((H28+K28)*61))</f>
        <v>13974</v>
      </c>
      <c r="M28" s="119">
        <f>$D28*$E28*$L28</f>
        <v>1497808.6398599998</v>
      </c>
      <c r="N28" s="119">
        <v>0</v>
      </c>
      <c r="O28" s="119">
        <v>0</v>
      </c>
      <c r="P28" s="119">
        <v>0</v>
      </c>
    </row>
    <row r="29" spans="1:16" ht="15" customHeight="1">
      <c r="A29" s="570" t="s">
        <v>64</v>
      </c>
      <c r="B29" s="571"/>
      <c r="C29" s="287" t="s">
        <v>303</v>
      </c>
      <c r="D29" s="165">
        <v>18.27</v>
      </c>
      <c r="E29" s="341">
        <v>5.6</v>
      </c>
      <c r="F29" s="125">
        <v>19</v>
      </c>
      <c r="G29" s="126">
        <v>19</v>
      </c>
      <c r="H29" s="127">
        <v>18</v>
      </c>
      <c r="I29" s="125">
        <v>19</v>
      </c>
      <c r="J29" s="125">
        <v>19</v>
      </c>
      <c r="K29" s="127">
        <v>18</v>
      </c>
      <c r="L29" s="118">
        <f t="shared" ref="L29:L38" si="3">SUM(((F29+I29)*252)+((G29+J29)*52)+((H29+K29)*61))</f>
        <v>13748</v>
      </c>
      <c r="M29" s="119">
        <f t="shared" ref="M29:O38" si="4">$D29*$E29*$L29</f>
        <v>1406585.3759999999</v>
      </c>
      <c r="N29" s="119">
        <v>0</v>
      </c>
      <c r="O29" s="119">
        <v>0</v>
      </c>
      <c r="P29" s="119">
        <v>0</v>
      </c>
    </row>
    <row r="30" spans="1:16" ht="15" customHeight="1">
      <c r="A30" s="539" t="s">
        <v>135</v>
      </c>
      <c r="B30" s="540"/>
      <c r="C30" s="287" t="s">
        <v>304</v>
      </c>
      <c r="D30" s="165">
        <v>17.800000000000004</v>
      </c>
      <c r="E30" s="341">
        <v>5.6029999999999998</v>
      </c>
      <c r="F30" s="125">
        <v>19</v>
      </c>
      <c r="G30" s="126">
        <v>19</v>
      </c>
      <c r="H30" s="127">
        <v>18</v>
      </c>
      <c r="I30" s="125">
        <v>19</v>
      </c>
      <c r="J30" s="125">
        <v>19</v>
      </c>
      <c r="K30" s="127">
        <v>18</v>
      </c>
      <c r="L30" s="118">
        <f t="shared" si="3"/>
        <v>13748</v>
      </c>
      <c r="M30" s="119">
        <v>0</v>
      </c>
      <c r="N30" s="119">
        <v>0</v>
      </c>
      <c r="O30" s="119">
        <v>0</v>
      </c>
      <c r="P30" s="119">
        <v>0</v>
      </c>
    </row>
    <row r="31" spans="1:16" ht="15" customHeight="1">
      <c r="A31" s="539" t="s">
        <v>135</v>
      </c>
      <c r="B31" s="540"/>
      <c r="C31" s="287" t="s">
        <v>305</v>
      </c>
      <c r="D31" s="165">
        <v>1.1999999999999957</v>
      </c>
      <c r="E31" s="341">
        <v>5.6029999999999998</v>
      </c>
      <c r="F31" s="125">
        <v>19</v>
      </c>
      <c r="G31" s="126">
        <v>19</v>
      </c>
      <c r="H31" s="127">
        <v>18</v>
      </c>
      <c r="I31" s="125">
        <v>18</v>
      </c>
      <c r="J31" s="125">
        <v>19</v>
      </c>
      <c r="K31" s="127">
        <v>18</v>
      </c>
      <c r="L31" s="118">
        <f t="shared" si="3"/>
        <v>13496</v>
      </c>
      <c r="M31" s="119">
        <v>0</v>
      </c>
      <c r="N31" s="119">
        <v>0</v>
      </c>
      <c r="O31" s="119">
        <f t="shared" si="4"/>
        <v>90741.705599999681</v>
      </c>
      <c r="P31" s="119">
        <v>0</v>
      </c>
    </row>
    <row r="32" spans="1:16" ht="15" customHeight="1">
      <c r="A32" s="539" t="s">
        <v>135</v>
      </c>
      <c r="B32" s="540"/>
      <c r="C32" s="342" t="s">
        <v>306</v>
      </c>
      <c r="D32" s="165">
        <v>22.030000000000008</v>
      </c>
      <c r="E32" s="341">
        <v>5.6029999999999998</v>
      </c>
      <c r="F32" s="125">
        <v>18</v>
      </c>
      <c r="G32" s="126">
        <v>18</v>
      </c>
      <c r="H32" s="127">
        <v>17</v>
      </c>
      <c r="I32" s="125">
        <v>18</v>
      </c>
      <c r="J32" s="125">
        <v>18</v>
      </c>
      <c r="K32" s="127">
        <v>17</v>
      </c>
      <c r="L32" s="118">
        <f t="shared" si="3"/>
        <v>13018</v>
      </c>
      <c r="M32" s="119">
        <v>0</v>
      </c>
      <c r="N32" s="119">
        <v>0</v>
      </c>
      <c r="O32" s="119">
        <f t="shared" si="4"/>
        <v>1606864.9836200005</v>
      </c>
      <c r="P32" s="119">
        <v>0</v>
      </c>
    </row>
    <row r="33" spans="1:16" ht="15" customHeight="1">
      <c r="A33" s="539" t="s">
        <v>64</v>
      </c>
      <c r="B33" s="540"/>
      <c r="C33" s="287" t="s">
        <v>307</v>
      </c>
      <c r="D33" s="165">
        <v>22.379999999999995</v>
      </c>
      <c r="E33" s="341">
        <v>5.6029999999999998</v>
      </c>
      <c r="F33" s="125">
        <v>18</v>
      </c>
      <c r="G33" s="126">
        <v>18</v>
      </c>
      <c r="H33" s="127">
        <v>17</v>
      </c>
      <c r="I33" s="125">
        <v>18</v>
      </c>
      <c r="J33" s="125">
        <v>18</v>
      </c>
      <c r="K33" s="127">
        <v>17</v>
      </c>
      <c r="L33" s="118">
        <f t="shared" si="3"/>
        <v>13018</v>
      </c>
      <c r="M33" s="119">
        <f t="shared" si="4"/>
        <v>1632393.9325199996</v>
      </c>
      <c r="N33" s="119">
        <v>0</v>
      </c>
      <c r="O33" s="119">
        <v>0</v>
      </c>
      <c r="P33" s="119">
        <v>0</v>
      </c>
    </row>
    <row r="34" spans="1:16" ht="15" customHeight="1">
      <c r="A34" s="539" t="s">
        <v>64</v>
      </c>
      <c r="B34" s="540"/>
      <c r="C34" s="287" t="s">
        <v>308</v>
      </c>
      <c r="D34" s="165">
        <v>26.269999999999996</v>
      </c>
      <c r="E34" s="341">
        <v>5.6029999999999998</v>
      </c>
      <c r="F34" s="125">
        <v>18</v>
      </c>
      <c r="G34" s="126">
        <v>19</v>
      </c>
      <c r="H34" s="127">
        <v>18</v>
      </c>
      <c r="I34" s="125">
        <v>18</v>
      </c>
      <c r="J34" s="125">
        <v>19</v>
      </c>
      <c r="K34" s="127">
        <v>18</v>
      </c>
      <c r="L34" s="118">
        <f t="shared" si="3"/>
        <v>13244</v>
      </c>
      <c r="M34" s="119">
        <f t="shared" si="4"/>
        <v>1949395.0876399996</v>
      </c>
      <c r="N34" s="119">
        <v>0</v>
      </c>
      <c r="O34" s="119">
        <v>0</v>
      </c>
      <c r="P34" s="119">
        <v>0</v>
      </c>
    </row>
    <row r="35" spans="1:16" ht="15" customHeight="1">
      <c r="A35" s="539" t="s">
        <v>64</v>
      </c>
      <c r="B35" s="540"/>
      <c r="C35" s="287" t="s">
        <v>309</v>
      </c>
      <c r="D35" s="165">
        <v>9.0899999999999892</v>
      </c>
      <c r="E35" s="341">
        <v>5.6029999999999998</v>
      </c>
      <c r="F35" s="125">
        <v>19</v>
      </c>
      <c r="G35" s="126">
        <v>20</v>
      </c>
      <c r="H35" s="127">
        <v>20</v>
      </c>
      <c r="I35" s="125">
        <v>19</v>
      </c>
      <c r="J35" s="125">
        <v>19</v>
      </c>
      <c r="K35" s="127">
        <v>18</v>
      </c>
      <c r="L35" s="118">
        <f t="shared" si="3"/>
        <v>13922</v>
      </c>
      <c r="M35" s="119">
        <f t="shared" si="4"/>
        <v>709065.14093999902</v>
      </c>
      <c r="N35" s="119">
        <v>0</v>
      </c>
      <c r="O35" s="119">
        <v>0</v>
      </c>
      <c r="P35" s="119">
        <v>0</v>
      </c>
    </row>
    <row r="36" spans="1:16" ht="15" customHeight="1">
      <c r="A36" s="539" t="s">
        <v>133</v>
      </c>
      <c r="B36" s="540"/>
      <c r="C36" s="342" t="s">
        <v>157</v>
      </c>
      <c r="D36" s="165">
        <v>39.100000000000023</v>
      </c>
      <c r="E36" s="341">
        <v>5.6029999999999998</v>
      </c>
      <c r="F36" s="125">
        <v>19</v>
      </c>
      <c r="G36" s="126">
        <v>20</v>
      </c>
      <c r="H36" s="127">
        <v>20</v>
      </c>
      <c r="I36" s="125">
        <v>19</v>
      </c>
      <c r="J36" s="125">
        <v>19</v>
      </c>
      <c r="K36" s="127">
        <v>18</v>
      </c>
      <c r="L36" s="118">
        <f t="shared" si="3"/>
        <v>13922</v>
      </c>
      <c r="M36" s="119">
        <v>0</v>
      </c>
      <c r="N36" s="119">
        <f t="shared" si="4"/>
        <v>3049994.1706000017</v>
      </c>
      <c r="O36" s="119">
        <v>0</v>
      </c>
      <c r="P36" s="119">
        <v>0</v>
      </c>
    </row>
    <row r="37" spans="1:16" ht="15" customHeight="1">
      <c r="A37" s="539" t="s">
        <v>133</v>
      </c>
      <c r="B37" s="540"/>
      <c r="C37" s="343" t="s">
        <v>310</v>
      </c>
      <c r="D37" s="165">
        <v>35.569999999999993</v>
      </c>
      <c r="E37" s="341">
        <v>5.6029999999999998</v>
      </c>
      <c r="F37" s="125">
        <v>18</v>
      </c>
      <c r="G37" s="126">
        <v>17</v>
      </c>
      <c r="H37" s="127">
        <v>17</v>
      </c>
      <c r="I37" s="125">
        <v>18</v>
      </c>
      <c r="J37" s="125">
        <v>17</v>
      </c>
      <c r="K37" s="127">
        <v>17</v>
      </c>
      <c r="L37" s="118">
        <f t="shared" si="3"/>
        <v>12914</v>
      </c>
      <c r="M37" s="119">
        <v>0</v>
      </c>
      <c r="N37" s="119">
        <f t="shared" si="4"/>
        <v>2573743.5409399993</v>
      </c>
      <c r="O37" s="119">
        <v>0</v>
      </c>
      <c r="P37" s="119">
        <v>0</v>
      </c>
    </row>
    <row r="38" spans="1:16" ht="15" customHeight="1">
      <c r="A38" s="539" t="s">
        <v>133</v>
      </c>
      <c r="B38" s="540"/>
      <c r="C38" s="288" t="s">
        <v>311</v>
      </c>
      <c r="D38" s="166">
        <v>39.180000000000007</v>
      </c>
      <c r="E38" s="341">
        <v>5.6029999999999998</v>
      </c>
      <c r="F38" s="129">
        <v>15</v>
      </c>
      <c r="G38" s="344">
        <v>7</v>
      </c>
      <c r="H38" s="130">
        <v>7</v>
      </c>
      <c r="I38" s="129">
        <v>15</v>
      </c>
      <c r="J38" s="129">
        <v>7</v>
      </c>
      <c r="K38" s="130">
        <v>7</v>
      </c>
      <c r="L38" s="118">
        <f t="shared" si="3"/>
        <v>9142</v>
      </c>
      <c r="M38" s="119">
        <v>0</v>
      </c>
      <c r="N38" s="119">
        <f t="shared" si="4"/>
        <v>2006902.4866800003</v>
      </c>
      <c r="O38" s="119">
        <v>0</v>
      </c>
      <c r="P38" s="119">
        <v>0</v>
      </c>
    </row>
    <row r="39" spans="1:16" ht="7.5" customHeight="1" thickBot="1">
      <c r="A39" s="563"/>
      <c r="B39" s="564"/>
      <c r="C39" s="345"/>
      <c r="D39" s="167"/>
      <c r="E39" s="346"/>
      <c r="F39" s="151"/>
      <c r="G39" s="152"/>
      <c r="H39" s="153"/>
      <c r="I39" s="154"/>
      <c r="J39" s="154"/>
      <c r="K39" s="153"/>
      <c r="L39" s="155"/>
      <c r="M39" s="123"/>
      <c r="N39" s="123"/>
      <c r="O39" s="123"/>
      <c r="P39" s="123"/>
    </row>
    <row r="40" spans="1:16" ht="16.5" thickBot="1">
      <c r="A40" s="292"/>
      <c r="B40" s="292"/>
      <c r="C40" s="347"/>
      <c r="D40" s="292"/>
      <c r="E40" s="315"/>
      <c r="F40" s="292"/>
      <c r="G40" s="292"/>
      <c r="H40" s="292"/>
      <c r="I40" s="292"/>
      <c r="J40" s="292"/>
      <c r="K40" s="292"/>
      <c r="L40" s="348" t="s">
        <v>312</v>
      </c>
      <c r="M40" s="349">
        <f>SUM(M28:M39)</f>
        <v>7195248.176959998</v>
      </c>
      <c r="N40" s="349">
        <f t="shared" ref="N40:P40" si="5">SUM(N28:N39)</f>
        <v>7630640.1982200006</v>
      </c>
      <c r="O40" s="349">
        <f t="shared" si="5"/>
        <v>1697606.6892200003</v>
      </c>
      <c r="P40" s="349">
        <f t="shared" si="5"/>
        <v>0</v>
      </c>
    </row>
    <row r="41" spans="1:16">
      <c r="E41" s="332"/>
      <c r="M41" s="282"/>
      <c r="N41" s="282"/>
      <c r="O41" s="282"/>
      <c r="P41" s="282"/>
    </row>
    <row r="42" spans="1:16" ht="15.75">
      <c r="A42" s="66" t="s">
        <v>55</v>
      </c>
      <c r="B42" s="66" t="s">
        <v>257</v>
      </c>
      <c r="C42" s="66"/>
      <c r="D42" s="66" t="s">
        <v>260</v>
      </c>
      <c r="E42" s="340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</row>
    <row r="43" spans="1:16" ht="13.5" thickBot="1">
      <c r="E43" s="332"/>
    </row>
    <row r="44" spans="1:16" ht="14.25" customHeight="1">
      <c r="A44" s="541" t="s">
        <v>56</v>
      </c>
      <c r="B44" s="542"/>
      <c r="C44" s="567" t="s">
        <v>57</v>
      </c>
      <c r="D44" s="569" t="s">
        <v>69</v>
      </c>
      <c r="E44" s="565" t="s">
        <v>71</v>
      </c>
      <c r="F44" s="533" t="s">
        <v>58</v>
      </c>
      <c r="G44" s="533"/>
      <c r="H44" s="534"/>
      <c r="I44" s="533" t="s">
        <v>59</v>
      </c>
      <c r="J44" s="533"/>
      <c r="K44" s="534"/>
      <c r="L44" s="565" t="s">
        <v>60</v>
      </c>
      <c r="M44" s="561" t="s">
        <v>173</v>
      </c>
      <c r="N44" s="561" t="s">
        <v>174</v>
      </c>
      <c r="O44" s="561" t="s">
        <v>134</v>
      </c>
      <c r="P44" s="561" t="s">
        <v>158</v>
      </c>
    </row>
    <row r="45" spans="1:16" ht="33" customHeight="1" thickBot="1">
      <c r="A45" s="543"/>
      <c r="B45" s="544"/>
      <c r="C45" s="568"/>
      <c r="D45" s="563"/>
      <c r="E45" s="566"/>
      <c r="F45" s="110" t="s">
        <v>61</v>
      </c>
      <c r="G45" s="111" t="s">
        <v>62</v>
      </c>
      <c r="H45" s="112" t="s">
        <v>63</v>
      </c>
      <c r="I45" s="113" t="s">
        <v>61</v>
      </c>
      <c r="J45" s="114" t="s">
        <v>62</v>
      </c>
      <c r="K45" s="112" t="s">
        <v>63</v>
      </c>
      <c r="L45" s="566"/>
      <c r="M45" s="562"/>
      <c r="N45" s="562"/>
      <c r="O45" s="562"/>
      <c r="P45" s="562"/>
    </row>
    <row r="46" spans="1:16" ht="15" customHeight="1">
      <c r="A46" s="547" t="s">
        <v>64</v>
      </c>
      <c r="B46" s="548"/>
      <c r="C46" s="342" t="s">
        <v>298</v>
      </c>
      <c r="D46" s="350">
        <v>63.63</v>
      </c>
      <c r="E46" s="341">
        <v>5.6029999999999998</v>
      </c>
      <c r="F46" s="125">
        <v>19</v>
      </c>
      <c r="G46" s="126">
        <v>19</v>
      </c>
      <c r="H46" s="127">
        <v>18</v>
      </c>
      <c r="I46" s="125">
        <v>19</v>
      </c>
      <c r="J46" s="125">
        <v>19</v>
      </c>
      <c r="K46" s="127">
        <v>18</v>
      </c>
      <c r="L46" s="128">
        <f t="shared" ref="L46:L49" si="6">SUM(((F46+I46)*252)+((G46+J46)*52)+((H46+K46)*61))</f>
        <v>13748</v>
      </c>
      <c r="M46" s="163">
        <f t="shared" ref="M46:N49" si="7">$D46*$E46*$L46</f>
        <v>4901421.6997199999</v>
      </c>
      <c r="N46" s="163">
        <v>0</v>
      </c>
      <c r="O46" s="163">
        <v>0</v>
      </c>
      <c r="P46" s="163">
        <v>0</v>
      </c>
    </row>
    <row r="47" spans="1:16" ht="15">
      <c r="A47" s="539" t="s">
        <v>64</v>
      </c>
      <c r="B47" s="540"/>
      <c r="C47" s="286" t="s">
        <v>299</v>
      </c>
      <c r="D47" s="351">
        <f>105.03-63.63</f>
        <v>41.4</v>
      </c>
      <c r="E47" s="341">
        <v>5.6029999999999998</v>
      </c>
      <c r="F47" s="159">
        <v>19</v>
      </c>
      <c r="G47" s="160">
        <v>19</v>
      </c>
      <c r="H47" s="161">
        <v>18</v>
      </c>
      <c r="I47" s="159">
        <v>19</v>
      </c>
      <c r="J47" s="159">
        <v>19</v>
      </c>
      <c r="K47" s="161">
        <v>18</v>
      </c>
      <c r="L47" s="162">
        <f t="shared" si="6"/>
        <v>13748</v>
      </c>
      <c r="M47" s="163">
        <f t="shared" si="7"/>
        <v>3189043.8215999999</v>
      </c>
      <c r="N47" s="163">
        <v>0</v>
      </c>
      <c r="O47" s="163">
        <v>0</v>
      </c>
      <c r="P47" s="163">
        <v>0</v>
      </c>
    </row>
    <row r="48" spans="1:16" ht="15">
      <c r="A48" s="539" t="s">
        <v>64</v>
      </c>
      <c r="B48" s="540"/>
      <c r="C48" s="286" t="s">
        <v>300</v>
      </c>
      <c r="D48" s="351">
        <f>113.59-105.03</f>
        <v>8.5600000000000023</v>
      </c>
      <c r="E48" s="341">
        <v>5.6029999999999998</v>
      </c>
      <c r="F48" s="159">
        <v>16</v>
      </c>
      <c r="G48" s="160">
        <v>15</v>
      </c>
      <c r="H48" s="161">
        <v>13</v>
      </c>
      <c r="I48" s="159">
        <v>16</v>
      </c>
      <c r="J48" s="159">
        <v>15</v>
      </c>
      <c r="K48" s="161">
        <v>13</v>
      </c>
      <c r="L48" s="162">
        <f t="shared" si="6"/>
        <v>11210</v>
      </c>
      <c r="M48" s="163">
        <f t="shared" si="7"/>
        <v>537650.43280000007</v>
      </c>
      <c r="N48" s="163">
        <v>0</v>
      </c>
      <c r="O48" s="163">
        <v>0</v>
      </c>
      <c r="P48" s="163">
        <v>0</v>
      </c>
    </row>
    <row r="49" spans="1:16" ht="16.5">
      <c r="A49" s="539" t="s">
        <v>133</v>
      </c>
      <c r="B49" s="540"/>
      <c r="C49" s="352" t="s">
        <v>156</v>
      </c>
      <c r="D49" s="351">
        <f>146.69-113.59</f>
        <v>33.099999999999994</v>
      </c>
      <c r="E49" s="341">
        <v>5.6029999999999998</v>
      </c>
      <c r="F49" s="159">
        <v>16</v>
      </c>
      <c r="G49" s="160">
        <v>15</v>
      </c>
      <c r="H49" s="161">
        <v>13</v>
      </c>
      <c r="I49" s="159">
        <v>16</v>
      </c>
      <c r="J49" s="159">
        <v>15</v>
      </c>
      <c r="K49" s="161">
        <v>13</v>
      </c>
      <c r="L49" s="162">
        <f t="shared" si="6"/>
        <v>11210</v>
      </c>
      <c r="M49" s="163">
        <v>0</v>
      </c>
      <c r="N49" s="163">
        <f t="shared" si="7"/>
        <v>2078998.7529999996</v>
      </c>
      <c r="O49" s="163">
        <v>0</v>
      </c>
      <c r="P49" s="163">
        <v>0</v>
      </c>
    </row>
    <row r="50" spans="1:16" ht="7.5" customHeight="1" thickBot="1">
      <c r="A50" s="563"/>
      <c r="B50" s="564"/>
      <c r="C50" s="345"/>
      <c r="D50" s="167"/>
      <c r="E50" s="346"/>
      <c r="F50" s="151"/>
      <c r="G50" s="152"/>
      <c r="H50" s="153"/>
      <c r="I50" s="154"/>
      <c r="J50" s="154"/>
      <c r="K50" s="153"/>
      <c r="L50" s="155"/>
      <c r="M50" s="123"/>
      <c r="N50" s="123"/>
      <c r="O50" s="123"/>
      <c r="P50" s="123"/>
    </row>
    <row r="51" spans="1:16" ht="14.25" customHeight="1" thickBot="1">
      <c r="A51" s="292"/>
      <c r="B51" s="292"/>
      <c r="C51" s="347"/>
      <c r="D51" s="292"/>
      <c r="E51" s="315"/>
      <c r="F51" s="292"/>
      <c r="G51" s="292"/>
      <c r="H51" s="292"/>
      <c r="I51" s="292"/>
      <c r="J51" s="292"/>
      <c r="K51" s="292"/>
      <c r="L51" s="348" t="s">
        <v>301</v>
      </c>
      <c r="M51" s="349">
        <f t="shared" ref="M51:O51" si="8">SUM(M46:M50)</f>
        <v>8628115.9541200008</v>
      </c>
      <c r="N51" s="349">
        <f t="shared" si="8"/>
        <v>2078998.7529999996</v>
      </c>
      <c r="O51" s="349">
        <f t="shared" si="8"/>
        <v>0</v>
      </c>
      <c r="P51" s="349">
        <f>SUM(P46:P50)</f>
        <v>0</v>
      </c>
    </row>
    <row r="52" spans="1:16" ht="15" customHeight="1" thickBot="1">
      <c r="E52" s="332"/>
      <c r="M52" s="282"/>
      <c r="N52" s="282"/>
      <c r="O52" s="282"/>
      <c r="P52" s="282"/>
    </row>
    <row r="53" spans="1:16" ht="16.5" thickBot="1">
      <c r="E53" s="332"/>
      <c r="F53" s="353" t="s">
        <v>76</v>
      </c>
      <c r="G53" s="354"/>
      <c r="H53" s="354"/>
      <c r="I53" s="355"/>
      <c r="J53" s="354"/>
      <c r="K53" s="354"/>
      <c r="L53" s="356" t="s">
        <v>72</v>
      </c>
      <c r="M53" s="338">
        <f t="shared" ref="M53:O53" si="9">M51+M40</f>
        <v>15823364.131079998</v>
      </c>
      <c r="N53" s="338">
        <f t="shared" si="9"/>
        <v>9709638.9512200002</v>
      </c>
      <c r="O53" s="338">
        <f t="shared" si="9"/>
        <v>1697606.6892200003</v>
      </c>
      <c r="P53" s="338">
        <f>P51+P40</f>
        <v>0</v>
      </c>
    </row>
    <row r="54" spans="1:16">
      <c r="E54" s="332"/>
      <c r="M54" s="282"/>
      <c r="N54" s="282"/>
      <c r="O54" s="282"/>
      <c r="P54" s="282"/>
    </row>
    <row r="55" spans="1:16">
      <c r="E55" s="332"/>
      <c r="M55" s="282"/>
      <c r="N55" s="282"/>
      <c r="O55" s="282"/>
      <c r="P55" s="282"/>
    </row>
    <row r="56" spans="1:16">
      <c r="A56" s="281" t="s">
        <v>95</v>
      </c>
      <c r="E56" s="332"/>
    </row>
    <row r="57" spans="1:16">
      <c r="E57" s="332"/>
    </row>
    <row r="58" spans="1:16" ht="14.25" customHeight="1">
      <c r="A58" s="66" t="s">
        <v>55</v>
      </c>
      <c r="B58" s="66" t="s">
        <v>256</v>
      </c>
      <c r="C58" s="283"/>
      <c r="D58" s="66" t="s">
        <v>267</v>
      </c>
      <c r="E58" s="340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</row>
    <row r="59" spans="1:16" ht="15" customHeight="1" thickBot="1">
      <c r="E59" s="332"/>
    </row>
    <row r="60" spans="1:16" ht="14.25" customHeight="1">
      <c r="A60" s="541" t="s">
        <v>56</v>
      </c>
      <c r="B60" s="542"/>
      <c r="C60" s="567" t="s">
        <v>57</v>
      </c>
      <c r="D60" s="569" t="s">
        <v>69</v>
      </c>
      <c r="E60" s="565" t="s">
        <v>71</v>
      </c>
      <c r="F60" s="533" t="s">
        <v>58</v>
      </c>
      <c r="G60" s="533"/>
      <c r="H60" s="534"/>
      <c r="I60" s="533" t="s">
        <v>59</v>
      </c>
      <c r="J60" s="533"/>
      <c r="K60" s="534"/>
      <c r="L60" s="565" t="s">
        <v>60</v>
      </c>
      <c r="M60" s="561" t="s">
        <v>173</v>
      </c>
      <c r="N60" s="561" t="s">
        <v>174</v>
      </c>
      <c r="O60" s="561" t="s">
        <v>134</v>
      </c>
      <c r="P60" s="561" t="s">
        <v>158</v>
      </c>
    </row>
    <row r="61" spans="1:16" ht="33" customHeight="1" thickBot="1">
      <c r="A61" s="543"/>
      <c r="B61" s="544"/>
      <c r="C61" s="568"/>
      <c r="D61" s="563"/>
      <c r="E61" s="566"/>
      <c r="F61" s="110" t="s">
        <v>61</v>
      </c>
      <c r="G61" s="111" t="s">
        <v>62</v>
      </c>
      <c r="H61" s="112" t="s">
        <v>63</v>
      </c>
      <c r="I61" s="113" t="s">
        <v>61</v>
      </c>
      <c r="J61" s="114" t="s">
        <v>62</v>
      </c>
      <c r="K61" s="112" t="s">
        <v>63</v>
      </c>
      <c r="L61" s="566"/>
      <c r="M61" s="562"/>
      <c r="N61" s="562"/>
      <c r="O61" s="562"/>
      <c r="P61" s="562"/>
    </row>
    <row r="62" spans="1:16" ht="15" customHeight="1">
      <c r="A62" s="539" t="s">
        <v>135</v>
      </c>
      <c r="B62" s="540"/>
      <c r="C62" s="287" t="s">
        <v>305</v>
      </c>
      <c r="D62" s="165">
        <v>1.1999999999999957</v>
      </c>
      <c r="E62" s="341">
        <v>5.6029999999999998</v>
      </c>
      <c r="F62" s="125">
        <v>18</v>
      </c>
      <c r="G62" s="126">
        <v>18</v>
      </c>
      <c r="H62" s="127">
        <v>17</v>
      </c>
      <c r="I62" s="125">
        <v>18</v>
      </c>
      <c r="J62" s="125">
        <v>18</v>
      </c>
      <c r="K62" s="127">
        <v>17</v>
      </c>
      <c r="L62" s="118">
        <f t="shared" ref="L62:L69" si="10">SUM(((F62+I62)*252)+((G62+J62)*52)+((H62+K62)*61))</f>
        <v>13018</v>
      </c>
      <c r="M62" s="119">
        <v>0</v>
      </c>
      <c r="N62" s="119">
        <v>0</v>
      </c>
      <c r="O62" s="119">
        <f t="shared" ref="M62:O69" si="11">$D62*$E62*$L62</f>
        <v>87527.824799999697</v>
      </c>
      <c r="P62" s="119">
        <v>0</v>
      </c>
    </row>
    <row r="63" spans="1:16" ht="15" customHeight="1">
      <c r="A63" s="539" t="s">
        <v>135</v>
      </c>
      <c r="B63" s="540"/>
      <c r="C63" s="342" t="s">
        <v>306</v>
      </c>
      <c r="D63" s="165">
        <v>22.030000000000008</v>
      </c>
      <c r="E63" s="341">
        <v>5.6029999999999998</v>
      </c>
      <c r="F63" s="125">
        <v>18</v>
      </c>
      <c r="G63" s="126">
        <v>18</v>
      </c>
      <c r="H63" s="127">
        <v>17</v>
      </c>
      <c r="I63" s="125">
        <v>18</v>
      </c>
      <c r="J63" s="125">
        <v>18</v>
      </c>
      <c r="K63" s="127">
        <v>17</v>
      </c>
      <c r="L63" s="118">
        <f t="shared" si="10"/>
        <v>13018</v>
      </c>
      <c r="M63" s="119">
        <v>0</v>
      </c>
      <c r="N63" s="119">
        <v>0</v>
      </c>
      <c r="O63" s="119">
        <f t="shared" si="11"/>
        <v>1606864.9836200005</v>
      </c>
      <c r="P63" s="119">
        <v>0</v>
      </c>
    </row>
    <row r="64" spans="1:16" ht="15" customHeight="1">
      <c r="A64" s="539" t="s">
        <v>64</v>
      </c>
      <c r="B64" s="540"/>
      <c r="C64" s="287" t="s">
        <v>307</v>
      </c>
      <c r="D64" s="165">
        <v>22.379999999999995</v>
      </c>
      <c r="E64" s="341">
        <v>5.6029999999999998</v>
      </c>
      <c r="F64" s="125">
        <v>18</v>
      </c>
      <c r="G64" s="126">
        <v>18</v>
      </c>
      <c r="H64" s="127">
        <v>17</v>
      </c>
      <c r="I64" s="125">
        <v>18</v>
      </c>
      <c r="J64" s="125">
        <v>18</v>
      </c>
      <c r="K64" s="127">
        <v>17</v>
      </c>
      <c r="L64" s="118">
        <f t="shared" si="10"/>
        <v>13018</v>
      </c>
      <c r="M64" s="119">
        <f t="shared" si="11"/>
        <v>1632393.9325199996</v>
      </c>
      <c r="N64" s="119">
        <v>0</v>
      </c>
      <c r="O64" s="119">
        <v>0</v>
      </c>
      <c r="P64" s="119">
        <v>0</v>
      </c>
    </row>
    <row r="65" spans="1:16" ht="15" customHeight="1">
      <c r="A65" s="539" t="s">
        <v>64</v>
      </c>
      <c r="B65" s="540"/>
      <c r="C65" s="287" t="s">
        <v>308</v>
      </c>
      <c r="D65" s="165">
        <v>26.269999999999996</v>
      </c>
      <c r="E65" s="341">
        <v>5.6029999999999998</v>
      </c>
      <c r="F65" s="125">
        <v>18</v>
      </c>
      <c r="G65" s="126">
        <v>19</v>
      </c>
      <c r="H65" s="127">
        <v>18</v>
      </c>
      <c r="I65" s="125">
        <v>18</v>
      </c>
      <c r="J65" s="125">
        <v>19</v>
      </c>
      <c r="K65" s="127">
        <v>18</v>
      </c>
      <c r="L65" s="118">
        <f t="shared" si="10"/>
        <v>13244</v>
      </c>
      <c r="M65" s="119">
        <f t="shared" si="11"/>
        <v>1949395.0876399996</v>
      </c>
      <c r="N65" s="119">
        <v>0</v>
      </c>
      <c r="O65" s="119">
        <v>0</v>
      </c>
      <c r="P65" s="119">
        <v>0</v>
      </c>
    </row>
    <row r="66" spans="1:16" ht="15" customHeight="1">
      <c r="A66" s="539" t="s">
        <v>64</v>
      </c>
      <c r="B66" s="540"/>
      <c r="C66" s="287" t="s">
        <v>309</v>
      </c>
      <c r="D66" s="165">
        <v>9.0899999999999892</v>
      </c>
      <c r="E66" s="341">
        <v>5.6029999999999998</v>
      </c>
      <c r="F66" s="125">
        <v>19</v>
      </c>
      <c r="G66" s="126">
        <v>20</v>
      </c>
      <c r="H66" s="127">
        <v>20</v>
      </c>
      <c r="I66" s="125">
        <v>19</v>
      </c>
      <c r="J66" s="125">
        <v>19</v>
      </c>
      <c r="K66" s="127">
        <v>18</v>
      </c>
      <c r="L66" s="118">
        <f t="shared" si="10"/>
        <v>13922</v>
      </c>
      <c r="M66" s="119">
        <f t="shared" si="11"/>
        <v>709065.14093999902</v>
      </c>
      <c r="N66" s="119">
        <v>0</v>
      </c>
      <c r="O66" s="119">
        <v>0</v>
      </c>
      <c r="P66" s="119">
        <v>0</v>
      </c>
    </row>
    <row r="67" spans="1:16" ht="15" customHeight="1">
      <c r="A67" s="539" t="s">
        <v>133</v>
      </c>
      <c r="B67" s="540"/>
      <c r="C67" s="342" t="s">
        <v>157</v>
      </c>
      <c r="D67" s="165">
        <v>39.100000000000023</v>
      </c>
      <c r="E67" s="341">
        <v>5.6029999999999998</v>
      </c>
      <c r="F67" s="125">
        <v>19</v>
      </c>
      <c r="G67" s="126">
        <v>20</v>
      </c>
      <c r="H67" s="127">
        <v>20</v>
      </c>
      <c r="I67" s="125">
        <v>19</v>
      </c>
      <c r="J67" s="125">
        <v>19</v>
      </c>
      <c r="K67" s="127">
        <v>18</v>
      </c>
      <c r="L67" s="118">
        <f t="shared" si="10"/>
        <v>13922</v>
      </c>
      <c r="M67" s="119">
        <v>0</v>
      </c>
      <c r="N67" s="119">
        <f t="shared" si="11"/>
        <v>3049994.1706000017</v>
      </c>
      <c r="O67" s="119">
        <v>0</v>
      </c>
      <c r="P67" s="119">
        <v>0</v>
      </c>
    </row>
    <row r="68" spans="1:16" ht="15" customHeight="1">
      <c r="A68" s="539" t="s">
        <v>133</v>
      </c>
      <c r="B68" s="540"/>
      <c r="C68" s="343" t="s">
        <v>310</v>
      </c>
      <c r="D68" s="165">
        <v>35.569999999999993</v>
      </c>
      <c r="E68" s="341">
        <v>5.6029999999999998</v>
      </c>
      <c r="F68" s="125">
        <v>18</v>
      </c>
      <c r="G68" s="126">
        <v>17</v>
      </c>
      <c r="H68" s="127">
        <v>17</v>
      </c>
      <c r="I68" s="125">
        <v>18</v>
      </c>
      <c r="J68" s="125">
        <v>17</v>
      </c>
      <c r="K68" s="127">
        <v>17</v>
      </c>
      <c r="L68" s="118">
        <f t="shared" si="10"/>
        <v>12914</v>
      </c>
      <c r="M68" s="119">
        <v>0</v>
      </c>
      <c r="N68" s="119">
        <f t="shared" si="11"/>
        <v>2573743.5409399993</v>
      </c>
      <c r="O68" s="119">
        <v>0</v>
      </c>
      <c r="P68" s="119">
        <v>0</v>
      </c>
    </row>
    <row r="69" spans="1:16" ht="15" customHeight="1">
      <c r="A69" s="539" t="s">
        <v>133</v>
      </c>
      <c r="B69" s="540"/>
      <c r="C69" s="288" t="s">
        <v>311</v>
      </c>
      <c r="D69" s="166">
        <v>39.180000000000007</v>
      </c>
      <c r="E69" s="341">
        <v>5.6029999999999998</v>
      </c>
      <c r="F69" s="129">
        <v>15</v>
      </c>
      <c r="G69" s="344">
        <v>7</v>
      </c>
      <c r="H69" s="130">
        <v>7</v>
      </c>
      <c r="I69" s="129">
        <v>15</v>
      </c>
      <c r="J69" s="129">
        <v>7</v>
      </c>
      <c r="K69" s="130">
        <v>7</v>
      </c>
      <c r="L69" s="118">
        <f t="shared" si="10"/>
        <v>9142</v>
      </c>
      <c r="M69" s="119">
        <v>0</v>
      </c>
      <c r="N69" s="119">
        <f t="shared" si="11"/>
        <v>2006902.4866800003</v>
      </c>
      <c r="O69" s="119">
        <v>0</v>
      </c>
      <c r="P69" s="119">
        <v>0</v>
      </c>
    </row>
    <row r="70" spans="1:16" ht="7.5" customHeight="1" thickBot="1">
      <c r="A70" s="563"/>
      <c r="B70" s="564"/>
      <c r="C70" s="345"/>
      <c r="D70" s="167"/>
      <c r="E70" s="346"/>
      <c r="F70" s="151"/>
      <c r="G70" s="152"/>
      <c r="H70" s="153"/>
      <c r="I70" s="154"/>
      <c r="J70" s="154"/>
      <c r="K70" s="153"/>
      <c r="L70" s="155"/>
      <c r="M70" s="163"/>
      <c r="N70" s="163"/>
      <c r="O70" s="163"/>
      <c r="P70" s="163"/>
    </row>
    <row r="71" spans="1:16" ht="16.5" thickBot="1">
      <c r="A71" s="292"/>
      <c r="B71" s="292"/>
      <c r="C71" s="347"/>
      <c r="D71" s="292"/>
      <c r="E71" s="315"/>
      <c r="F71" s="292"/>
      <c r="G71" s="292"/>
      <c r="H71" s="292"/>
      <c r="I71" s="292"/>
      <c r="J71" s="292"/>
      <c r="K71" s="292"/>
      <c r="L71" s="348" t="s">
        <v>312</v>
      </c>
      <c r="M71" s="349">
        <f>SUM(M62:M70)</f>
        <v>4290854.1610999983</v>
      </c>
      <c r="N71" s="349">
        <f>SUM(N62:N70)</f>
        <v>7630640.1982200006</v>
      </c>
      <c r="O71" s="349">
        <f>SUM(O62:O70)</f>
        <v>1694392.8084200001</v>
      </c>
      <c r="P71" s="349">
        <f>SUM(P62:P70)</f>
        <v>0</v>
      </c>
    </row>
    <row r="72" spans="1:16">
      <c r="E72" s="332"/>
      <c r="M72" s="282"/>
      <c r="N72" s="282"/>
      <c r="O72" s="282"/>
      <c r="P72" s="282"/>
    </row>
    <row r="73" spans="1:16" ht="14.25" customHeight="1">
      <c r="A73" s="66" t="s">
        <v>55</v>
      </c>
      <c r="B73" s="66" t="s">
        <v>257</v>
      </c>
      <c r="C73" s="66"/>
      <c r="D73" s="66" t="s">
        <v>260</v>
      </c>
      <c r="E73" s="340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</row>
    <row r="74" spans="1:16" ht="15" customHeight="1" thickBot="1">
      <c r="E74" s="332"/>
    </row>
    <row r="75" spans="1:16" ht="14.25" customHeight="1">
      <c r="A75" s="541" t="s">
        <v>56</v>
      </c>
      <c r="B75" s="542"/>
      <c r="C75" s="567" t="s">
        <v>57</v>
      </c>
      <c r="D75" s="569" t="s">
        <v>69</v>
      </c>
      <c r="E75" s="565" t="s">
        <v>71</v>
      </c>
      <c r="F75" s="533" t="s">
        <v>58</v>
      </c>
      <c r="G75" s="533"/>
      <c r="H75" s="534"/>
      <c r="I75" s="533" t="s">
        <v>59</v>
      </c>
      <c r="J75" s="533"/>
      <c r="K75" s="534"/>
      <c r="L75" s="565" t="s">
        <v>60</v>
      </c>
      <c r="M75" s="561" t="s">
        <v>173</v>
      </c>
      <c r="N75" s="561" t="s">
        <v>174</v>
      </c>
      <c r="O75" s="561" t="s">
        <v>134</v>
      </c>
      <c r="P75" s="561" t="s">
        <v>158</v>
      </c>
    </row>
    <row r="76" spans="1:16" ht="33" customHeight="1" thickBot="1">
      <c r="A76" s="543"/>
      <c r="B76" s="544"/>
      <c r="C76" s="568"/>
      <c r="D76" s="563"/>
      <c r="E76" s="566"/>
      <c r="F76" s="110" t="s">
        <v>61</v>
      </c>
      <c r="G76" s="111" t="s">
        <v>62</v>
      </c>
      <c r="H76" s="112" t="s">
        <v>63</v>
      </c>
      <c r="I76" s="113" t="s">
        <v>61</v>
      </c>
      <c r="J76" s="114" t="s">
        <v>62</v>
      </c>
      <c r="K76" s="112" t="s">
        <v>63</v>
      </c>
      <c r="L76" s="566"/>
      <c r="M76" s="562"/>
      <c r="N76" s="562"/>
      <c r="O76" s="562"/>
      <c r="P76" s="562"/>
    </row>
    <row r="77" spans="1:16" ht="16.5">
      <c r="A77" s="547" t="s">
        <v>64</v>
      </c>
      <c r="B77" s="548"/>
      <c r="C77" s="342" t="s">
        <v>298</v>
      </c>
      <c r="D77" s="350">
        <v>63.63</v>
      </c>
      <c r="E77" s="341">
        <v>5.6029999999999998</v>
      </c>
      <c r="F77" s="125">
        <v>19</v>
      </c>
      <c r="G77" s="126">
        <v>19</v>
      </c>
      <c r="H77" s="127">
        <v>18</v>
      </c>
      <c r="I77" s="125">
        <v>19</v>
      </c>
      <c r="J77" s="125">
        <v>19</v>
      </c>
      <c r="K77" s="127">
        <v>18</v>
      </c>
      <c r="L77" s="128">
        <f t="shared" ref="L77:L79" si="12">SUM(((F77+I77)*252)+((G77+J77)*52)+((H77+K77)*61))</f>
        <v>13748</v>
      </c>
      <c r="M77" s="164">
        <f t="shared" ref="M77:N80" si="13">$D77*$E77*$L77</f>
        <v>4901421.6997199999</v>
      </c>
      <c r="N77" s="164">
        <v>0</v>
      </c>
      <c r="O77" s="164">
        <v>0</v>
      </c>
      <c r="P77" s="164">
        <v>0</v>
      </c>
    </row>
    <row r="78" spans="1:16" ht="15">
      <c r="A78" s="539" t="s">
        <v>64</v>
      </c>
      <c r="B78" s="540"/>
      <c r="C78" s="286" t="s">
        <v>299</v>
      </c>
      <c r="D78" s="351">
        <v>41.4</v>
      </c>
      <c r="E78" s="341">
        <v>5.6029999999999998</v>
      </c>
      <c r="F78" s="159">
        <v>19</v>
      </c>
      <c r="G78" s="160">
        <v>19</v>
      </c>
      <c r="H78" s="161">
        <v>18</v>
      </c>
      <c r="I78" s="159">
        <v>19</v>
      </c>
      <c r="J78" s="159">
        <v>19</v>
      </c>
      <c r="K78" s="161">
        <v>18</v>
      </c>
      <c r="L78" s="162">
        <f t="shared" si="12"/>
        <v>13748</v>
      </c>
      <c r="M78" s="163">
        <f t="shared" si="13"/>
        <v>3189043.8215999999</v>
      </c>
      <c r="N78" s="163">
        <v>0</v>
      </c>
      <c r="O78" s="163">
        <v>0</v>
      </c>
      <c r="P78" s="163">
        <v>0</v>
      </c>
    </row>
    <row r="79" spans="1:16" ht="15">
      <c r="A79" s="539" t="s">
        <v>64</v>
      </c>
      <c r="B79" s="540"/>
      <c r="C79" s="286" t="s">
        <v>300</v>
      </c>
      <c r="D79" s="351">
        <v>8.5600000000000023</v>
      </c>
      <c r="E79" s="341">
        <v>5.6029999999999998</v>
      </c>
      <c r="F79" s="159">
        <v>16</v>
      </c>
      <c r="G79" s="160">
        <v>15</v>
      </c>
      <c r="H79" s="161">
        <v>13</v>
      </c>
      <c r="I79" s="159">
        <v>16</v>
      </c>
      <c r="J79" s="159">
        <v>15</v>
      </c>
      <c r="K79" s="161">
        <v>13</v>
      </c>
      <c r="L79" s="162">
        <f t="shared" si="12"/>
        <v>11210</v>
      </c>
      <c r="M79" s="163">
        <f t="shared" si="13"/>
        <v>537650.43280000007</v>
      </c>
      <c r="N79" s="163">
        <v>0</v>
      </c>
      <c r="O79" s="163">
        <v>0</v>
      </c>
      <c r="P79" s="163">
        <v>0</v>
      </c>
    </row>
    <row r="80" spans="1:16" ht="16.5">
      <c r="A80" s="539" t="s">
        <v>133</v>
      </c>
      <c r="B80" s="540"/>
      <c r="C80" s="352" t="s">
        <v>156</v>
      </c>
      <c r="D80" s="351">
        <v>33.099999999999994</v>
      </c>
      <c r="E80" s="341">
        <v>5.6029999999999998</v>
      </c>
      <c r="F80" s="159">
        <v>16</v>
      </c>
      <c r="G80" s="160">
        <v>15</v>
      </c>
      <c r="H80" s="161">
        <v>13</v>
      </c>
      <c r="I80" s="159">
        <v>16</v>
      </c>
      <c r="J80" s="159">
        <v>15</v>
      </c>
      <c r="K80" s="161">
        <v>13</v>
      </c>
      <c r="L80" s="162">
        <f>SUM(((F80+I80)*252)+((G80+J80)*52)+((H80+K80)*61))</f>
        <v>11210</v>
      </c>
      <c r="M80" s="163">
        <v>0</v>
      </c>
      <c r="N80" s="163">
        <f t="shared" si="13"/>
        <v>2078998.7529999996</v>
      </c>
      <c r="O80" s="163">
        <v>0</v>
      </c>
      <c r="P80" s="163">
        <v>0</v>
      </c>
    </row>
    <row r="81" spans="1:16" ht="7.5" customHeight="1" thickBot="1">
      <c r="A81" s="563"/>
      <c r="B81" s="564"/>
      <c r="C81" s="345"/>
      <c r="D81" s="167"/>
      <c r="E81" s="346"/>
      <c r="F81" s="151"/>
      <c r="G81" s="152"/>
      <c r="H81" s="153"/>
      <c r="I81" s="154"/>
      <c r="J81" s="154"/>
      <c r="K81" s="153"/>
      <c r="L81" s="155"/>
      <c r="M81" s="163"/>
      <c r="N81" s="163"/>
      <c r="O81" s="163"/>
      <c r="P81" s="163"/>
    </row>
    <row r="82" spans="1:16" ht="16.5" thickBot="1">
      <c r="A82" s="292"/>
      <c r="B82" s="292"/>
      <c r="C82" s="347"/>
      <c r="D82" s="292"/>
      <c r="E82" s="292"/>
      <c r="F82" s="292"/>
      <c r="G82" s="292"/>
      <c r="H82" s="292"/>
      <c r="I82" s="292"/>
      <c r="J82" s="292"/>
      <c r="K82" s="292"/>
      <c r="L82" s="348" t="s">
        <v>301</v>
      </c>
      <c r="M82" s="349">
        <f>SUM(M77:M81)</f>
        <v>8628115.9541200008</v>
      </c>
      <c r="N82" s="349">
        <f>SUM(N77:N81)</f>
        <v>2078998.7529999996</v>
      </c>
      <c r="O82" s="349">
        <f>SUM(O77:O81)</f>
        <v>0</v>
      </c>
      <c r="P82" s="349">
        <f>SUM(P77:P81)</f>
        <v>0</v>
      </c>
    </row>
    <row r="83" spans="1:16" ht="16.5" thickBot="1">
      <c r="C83" s="68"/>
      <c r="L83" s="339"/>
      <c r="M83" s="335"/>
      <c r="N83" s="335"/>
      <c r="O83" s="335"/>
      <c r="P83" s="335"/>
    </row>
    <row r="84" spans="1:16" ht="16.5" thickBot="1">
      <c r="F84" s="353" t="s">
        <v>95</v>
      </c>
      <c r="G84" s="354"/>
      <c r="H84" s="354"/>
      <c r="I84" s="355"/>
      <c r="J84" s="354"/>
      <c r="K84" s="354"/>
      <c r="L84" s="356" t="s">
        <v>72</v>
      </c>
      <c r="M84" s="338">
        <f>M71+M82</f>
        <v>12918970.115219999</v>
      </c>
      <c r="N84" s="338">
        <f>N71+N82</f>
        <v>9709638.9512200002</v>
      </c>
      <c r="O84" s="338">
        <f>O71+O82</f>
        <v>1694392.8084200001</v>
      </c>
      <c r="P84" s="338">
        <f>P71+P82</f>
        <v>0</v>
      </c>
    </row>
    <row r="85" spans="1:16">
      <c r="M85" s="282"/>
      <c r="N85" s="282"/>
      <c r="O85" s="282"/>
      <c r="P85" s="282"/>
    </row>
  </sheetData>
  <sheetProtection algorithmName="SHA-512" hashValue="CaS394wY+aHg5rOGY0EL2kqjbm2KcRtI3mSq9O/sY4pDxr34hssdR8RkVXvYk5/bM0lQHpjp5y6lTMXAbPzwow==" saltValue="ASoSmhXPxoNPHETZpUsJ2g==" spinCount="100000" sheet="1" selectLockedCells="1" selectUnlockedCells="1"/>
  <mergeCells count="94">
    <mergeCell ref="A13:B13"/>
    <mergeCell ref="A1:P2"/>
    <mergeCell ref="A3:P3"/>
    <mergeCell ref="A4:P4"/>
    <mergeCell ref="A10:B11"/>
    <mergeCell ref="C10:C11"/>
    <mergeCell ref="D10:D11"/>
    <mergeCell ref="E10:E11"/>
    <mergeCell ref="F10:H10"/>
    <mergeCell ref="I10:K10"/>
    <mergeCell ref="L10:L11"/>
    <mergeCell ref="M10:M11"/>
    <mergeCell ref="N10:N11"/>
    <mergeCell ref="O10:O11"/>
    <mergeCell ref="P10:P11"/>
    <mergeCell ref="A12:B12"/>
    <mergeCell ref="A32:B32"/>
    <mergeCell ref="A33:B33"/>
    <mergeCell ref="A14:B14"/>
    <mergeCell ref="A15:B15"/>
    <mergeCell ref="A16:B16"/>
    <mergeCell ref="A26:B27"/>
    <mergeCell ref="A31:B31"/>
    <mergeCell ref="A30:B30"/>
    <mergeCell ref="C26:C27"/>
    <mergeCell ref="O26:O27"/>
    <mergeCell ref="P26:P27"/>
    <mergeCell ref="A28:B28"/>
    <mergeCell ref="A29:B29"/>
    <mergeCell ref="M26:M27"/>
    <mergeCell ref="N26:N27"/>
    <mergeCell ref="E26:E27"/>
    <mergeCell ref="F26:H26"/>
    <mergeCell ref="I26:K26"/>
    <mergeCell ref="L26:L27"/>
    <mergeCell ref="D26:D27"/>
    <mergeCell ref="A34:B34"/>
    <mergeCell ref="A35:B35"/>
    <mergeCell ref="A36:B36"/>
    <mergeCell ref="A38:B38"/>
    <mergeCell ref="A39:B39"/>
    <mergeCell ref="A37:B37"/>
    <mergeCell ref="A44:B45"/>
    <mergeCell ref="C44:C45"/>
    <mergeCell ref="D44:D45"/>
    <mergeCell ref="A50:B50"/>
    <mergeCell ref="F44:H44"/>
    <mergeCell ref="A46:B46"/>
    <mergeCell ref="A47:B47"/>
    <mergeCell ref="A48:B48"/>
    <mergeCell ref="A49:B49"/>
    <mergeCell ref="I44:K44"/>
    <mergeCell ref="L44:L45"/>
    <mergeCell ref="M44:M45"/>
    <mergeCell ref="E44:E45"/>
    <mergeCell ref="P44:P45"/>
    <mergeCell ref="N44:N45"/>
    <mergeCell ref="O44:O45"/>
    <mergeCell ref="P60:P61"/>
    <mergeCell ref="A62:B62"/>
    <mergeCell ref="A60:B61"/>
    <mergeCell ref="C60:C61"/>
    <mergeCell ref="D60:D61"/>
    <mergeCell ref="E60:E61"/>
    <mergeCell ref="F60:H60"/>
    <mergeCell ref="I60:K60"/>
    <mergeCell ref="A68:B68"/>
    <mergeCell ref="L60:L61"/>
    <mergeCell ref="M60:M61"/>
    <mergeCell ref="N60:N61"/>
    <mergeCell ref="O60:O61"/>
    <mergeCell ref="A63:B63"/>
    <mergeCell ref="A64:B64"/>
    <mergeCell ref="A65:B65"/>
    <mergeCell ref="A66:B66"/>
    <mergeCell ref="A67:B67"/>
    <mergeCell ref="A69:B69"/>
    <mergeCell ref="A70:B70"/>
    <mergeCell ref="A75:B76"/>
    <mergeCell ref="C75:C76"/>
    <mergeCell ref="D75:D76"/>
    <mergeCell ref="A81:B81"/>
    <mergeCell ref="F75:H75"/>
    <mergeCell ref="I75:K75"/>
    <mergeCell ref="L75:L76"/>
    <mergeCell ref="M75:M76"/>
    <mergeCell ref="E75:E76"/>
    <mergeCell ref="P75:P76"/>
    <mergeCell ref="A77:B77"/>
    <mergeCell ref="A78:B78"/>
    <mergeCell ref="A79:B79"/>
    <mergeCell ref="A80:B80"/>
    <mergeCell ref="N75:N76"/>
    <mergeCell ref="O75:O76"/>
  </mergeCells>
  <printOptions horizontalCentered="1"/>
  <pageMargins left="0.78740157480314965" right="0.35433070866141736" top="0.98425196850393704" bottom="0.62992125984251968" header="0.70866141732283472" footer="0.31496062992125984"/>
  <pageSetup paperSize="9" scale="50" orientation="portrait" horizontalDpi="4294967292" r:id="rId1"/>
  <headerFooter alignWithMargins="0">
    <oddHeader>&amp;LRhein-Ruhr-Express, Teilnetz B&amp;RLB 4 - Kalkulationsschema</oddHeader>
    <oddFooter>&amp;CTrassenkosten&amp;RSeite &amp;P von &amp;N Seiten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Props1.xml><?xml version="1.0" encoding="utf-8"?>
<ds:datastoreItem xmlns:ds="http://schemas.openxmlformats.org/officeDocument/2006/customXml" ds:itemID="{20F49116-4D63-49EC-B2D5-0C74AF7359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21DBDD-36DC-4962-9410-1C5F39E229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3B272B-D0AA-4A48-9D66-4BFDE79906CE}">
  <ds:schemaRefs>
    <ds:schemaRef ds:uri="http://schemas.microsoft.com/office/2006/metadata/properties"/>
    <ds:schemaRef ds:uri="http://purl.org/dc/terms/"/>
    <ds:schemaRef ds:uri="http://purl.org/dc/elements/1.1/"/>
    <ds:schemaRef ds:uri="7cb9d246-9ce3-474f-8b48-049cab68e74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b043242-0b23-49bb-9674-429d7283fa7c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6</vt:i4>
      </vt:variant>
    </vt:vector>
  </HeadingPairs>
  <TitlesOfParts>
    <vt:vector size="14" baseType="lpstr">
      <vt:lpstr>Gesamtkalkulation</vt:lpstr>
      <vt:lpstr>MehrMinderleistung</vt:lpstr>
      <vt:lpstr>Bonussystem</vt:lpstr>
      <vt:lpstr>Einmalzahlung</vt:lpstr>
      <vt:lpstr>Fahrzeugfinanzierung AT </vt:lpstr>
      <vt:lpstr>Hochrechnung</vt:lpstr>
      <vt:lpstr>Stationskosten</vt:lpstr>
      <vt:lpstr>Trassenkosten</vt:lpstr>
      <vt:lpstr>Einmalzahlung!Druckbereich</vt:lpstr>
      <vt:lpstr>Gesamtkalkulation!Druckbereich</vt:lpstr>
      <vt:lpstr>Hochrechnung!Druckbereich</vt:lpstr>
      <vt:lpstr>MehrMinderleistung!Druckbereich</vt:lpstr>
      <vt:lpstr>Stationskosten!Druckbereich</vt:lpstr>
      <vt:lpstr>Gesamtkalkulation!Drucktitel</vt:lpstr>
    </vt:vector>
  </TitlesOfParts>
  <Company>VRR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Burkhard Dedy;Dominik Vaut</dc:creator>
  <cp:lastModifiedBy>Rovers, Rianne</cp:lastModifiedBy>
  <cp:lastPrinted>2026-03-26T14:26:11Z</cp:lastPrinted>
  <dcterms:created xsi:type="dcterms:W3CDTF">1998-02-09T12:36:18Z</dcterms:created>
  <dcterms:modified xsi:type="dcterms:W3CDTF">2026-04-10T07:39:21Z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